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Z:\Houston_TX\H-GAC\2018 H-GAC Call for Projects\TIP Matrix For Call\Tech Services Folder\BCA files\LMQ - Sidewalks\Supporting files\Supplemental Econ\"/>
    </mc:Choice>
  </mc:AlternateContent>
  <xr:revisionPtr revIDLastSave="0" documentId="13_ncr:1_{3B74921F-2984-457E-9346-40276193C620}" xr6:coauthVersionLast="37" xr6:coauthVersionMax="37" xr10:uidLastSave="{00000000-0000-0000-0000-000000000000}"/>
  <bookViews>
    <workbookView xWindow="19950" yWindow="510" windowWidth="14355" windowHeight="9000" activeTab="2" xr2:uid="{00000000-000D-0000-FFFF-FFFF00000000}"/>
  </bookViews>
  <sheets>
    <sheet name="Property Value Increase" sheetId="8" r:id="rId1"/>
    <sheet name="Parcel data" sheetId="16" r:id="rId2"/>
    <sheet name="Tax Benefit " sheetId="11" r:id="rId3"/>
    <sheet name="Summary " sheetId="14" r:id="rId4"/>
    <sheet name="GCAD Land Use" sheetId="17" r:id="rId5"/>
  </sheets>
  <definedNames>
    <definedName name="Year_Open_to_Traffic?">#REF!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F3" i="16" l="1"/>
  <c r="B11" i="11" l="1"/>
  <c r="B12" i="8"/>
  <c r="AH3" i="16"/>
  <c r="AH2" i="16"/>
  <c r="B14" i="8" s="1"/>
  <c r="AF2" i="16"/>
  <c r="AI3" i="16" l="1"/>
  <c r="AI2" i="16"/>
  <c r="AG3" i="16"/>
  <c r="AG2" i="16"/>
  <c r="B13" i="8" s="1"/>
  <c r="B7" i="8" l="1"/>
  <c r="B6" i="8" l="1"/>
  <c r="B22" i="8" l="1"/>
  <c r="C6" i="8" s="1"/>
  <c r="F6" i="8" s="1"/>
  <c r="I31" i="11"/>
  <c r="D4" i="14" s="1"/>
  <c r="D9" i="14" s="1"/>
  <c r="I30" i="11"/>
  <c r="C4" i="14" s="1"/>
  <c r="C9" i="14" s="1"/>
  <c r="I29" i="11"/>
  <c r="B4" i="14" l="1"/>
  <c r="B9" i="14" s="1"/>
  <c r="D7" i="8"/>
  <c r="E7" i="8" s="1"/>
  <c r="F7" i="8" s="1"/>
  <c r="F8" i="8" l="1"/>
  <c r="H3" i="11" l="1"/>
  <c r="H4" i="11" s="1"/>
  <c r="H5" i="11" s="1"/>
  <c r="H6" i="11" s="1"/>
  <c r="H7" i="11" l="1"/>
  <c r="G7" i="11" s="1"/>
  <c r="G6" i="11"/>
  <c r="H8" i="11" l="1"/>
  <c r="H9" i="11" s="1"/>
  <c r="H10" i="11" s="1"/>
  <c r="H11" i="11" s="1"/>
  <c r="H12" i="11" s="1"/>
  <c r="H13" i="11" s="1"/>
  <c r="H14" i="11" s="1"/>
  <c r="H15" i="11" s="1"/>
  <c r="H16" i="11" s="1"/>
  <c r="H17" i="11" s="1"/>
  <c r="H18" i="11" s="1"/>
  <c r="H19" i="11" s="1"/>
  <c r="H20" i="11" s="1"/>
  <c r="H21" i="11" s="1"/>
  <c r="H22" i="11" s="1"/>
  <c r="H23" i="11" s="1"/>
  <c r="H24" i="11" s="1"/>
  <c r="H25" i="11" s="1"/>
  <c r="H26" i="11" s="1"/>
  <c r="G10" i="11" l="1"/>
  <c r="G16" i="11"/>
  <c r="G21" i="11"/>
  <c r="G24" i="11"/>
  <c r="G17" i="11"/>
  <c r="G23" i="11"/>
  <c r="G13" i="11"/>
  <c r="G11" i="11"/>
  <c r="G25" i="11"/>
  <c r="G18" i="11"/>
  <c r="G19" i="11"/>
  <c r="G20" i="11"/>
  <c r="G8" i="11"/>
  <c r="G22" i="11"/>
  <c r="G9" i="11"/>
  <c r="G12" i="11"/>
  <c r="G14" i="11"/>
  <c r="G15" i="11"/>
  <c r="G31" i="11" l="1"/>
  <c r="D3" i="14" s="1"/>
  <c r="G30" i="11"/>
  <c r="C3" i="14" s="1"/>
  <c r="C8" i="14" s="1"/>
  <c r="C10" i="14" s="1"/>
  <c r="G29" i="11"/>
  <c r="B3" i="14" s="1"/>
  <c r="B8" i="14" s="1"/>
  <c r="B10" i="14" s="1"/>
  <c r="D8" i="14" l="1"/>
  <c r="D10" i="14" s="1"/>
</calcChain>
</file>

<file path=xl/sharedStrings.xml><?xml version="1.0" encoding="utf-8"?>
<sst xmlns="http://schemas.openxmlformats.org/spreadsheetml/2006/main" count="639" uniqueCount="443">
  <si>
    <t xml:space="preserve">Total </t>
  </si>
  <si>
    <t>Accumulated Tax Benefit from 2020 to 2040</t>
  </si>
  <si>
    <t xml:space="preserve">Tax Rate </t>
  </si>
  <si>
    <t>Tax Type</t>
  </si>
  <si>
    <t>Discount at 7 Percent</t>
  </si>
  <si>
    <t xml:space="preserve"> Discount at 3 Percent</t>
  </si>
  <si>
    <t xml:space="preserve">Benefit </t>
  </si>
  <si>
    <t>Accumulated Economic Benefit from 2020 to 2040</t>
  </si>
  <si>
    <t xml:space="preserve">Type of Development </t>
  </si>
  <si>
    <t>Metric</t>
  </si>
  <si>
    <t>Year</t>
  </si>
  <si>
    <t xml:space="preserve"> Tax Revenue </t>
  </si>
  <si>
    <t>No Disc</t>
  </si>
  <si>
    <t>Notes</t>
  </si>
  <si>
    <t>Enter values here</t>
  </si>
  <si>
    <t>Value increase (yearly)</t>
  </si>
  <si>
    <t>Non-Discounted Value</t>
  </si>
  <si>
    <t>(increment is used for benefit)</t>
  </si>
  <si>
    <t>Parcels adjacent to improvement</t>
  </si>
  <si>
    <t xml:space="preserve"> One Time Property Value Increase </t>
  </si>
  <si>
    <t>Unit Improvement Factor</t>
  </si>
  <si>
    <t>Residential Development (parcel level)</t>
  </si>
  <si>
    <t>Commercial Development (square footage)</t>
  </si>
  <si>
    <t>Residential Parcels</t>
  </si>
  <si>
    <t>Commercial Square Footage</t>
  </si>
  <si>
    <t xml:space="preserve">Existing Value </t>
  </si>
  <si>
    <t>Not applicable</t>
  </si>
  <si>
    <t>Value/Square Foot</t>
  </si>
  <si>
    <t>Total value of commerical improvements (building only)</t>
  </si>
  <si>
    <t>Adjacent to the sidewalk improvement only: count number of residential parcels/buildings. Needs to be on same side as improvement</t>
  </si>
  <si>
    <t xml:space="preserve">Adjacent to the sidewalk improvement only: square footage of commercial developments. Use improvement/building square footage if possible. Obtain from CAD. </t>
  </si>
  <si>
    <t xml:space="preserve">Adjacent to the sidewalk improvement only: total value of commercial developments. Use improvement/building value only if possible. Obtain from CAD. </t>
  </si>
  <si>
    <t>Use value increase from CAD data if known. If not available, then 3% can be default</t>
  </si>
  <si>
    <t>Source data of increased value:</t>
  </si>
  <si>
    <t>http://www.reconnectingamerica.org/assets/Uploads/2009WalkingTheWalkCEOsforCities.pdf</t>
  </si>
  <si>
    <t>http://www.ipa.udel.edu/healthyDEtoolkit/docs/Benefits-Walkability-Assessment-Tool-2016.pdf</t>
  </si>
  <si>
    <t xml:space="preserve">Note: Using lower ends of range for residential ($4,000-$34,000 for property) and commerical (9% to 54% per square foot) </t>
  </si>
  <si>
    <t>Inflated</t>
  </si>
  <si>
    <t>Standard inflation factor</t>
  </si>
  <si>
    <t>Rounded to $5,000. Assume values are in 2009 dollars</t>
  </si>
  <si>
    <t>ECONOMIC/TAX BENEFIT OF INCREASED SIDEWALKS/WALKABILITY</t>
  </si>
  <si>
    <t>HCAD 2016 Rate</t>
  </si>
  <si>
    <t>Incremental value (2018$)</t>
  </si>
  <si>
    <t>One Time Econ Benefit (IMPLAN)
($2018)</t>
  </si>
  <si>
    <t>Tax Revenue Increase (20-year)</t>
  </si>
  <si>
    <t>Rounded Accumulated Economic Benefit from 2020 to 2040</t>
  </si>
  <si>
    <t>Total</t>
  </si>
  <si>
    <t>One Time Economic Stimulus</t>
  </si>
  <si>
    <t>only south side</t>
  </si>
  <si>
    <t>Land Use Code</t>
  </si>
  <si>
    <t>Definition</t>
  </si>
  <si>
    <t>A1</t>
  </si>
  <si>
    <t>Rice/soy Rotation</t>
  </si>
  <si>
    <t>A2</t>
  </si>
  <si>
    <t>Rice/soy Pasture Rotation</t>
  </si>
  <si>
    <t>A3</t>
  </si>
  <si>
    <t>Rice/pasture Rotation</t>
  </si>
  <si>
    <t>AG</t>
  </si>
  <si>
    <t>Ag Land</t>
  </si>
  <si>
    <t>AGE</t>
  </si>
  <si>
    <t>Ag Land Exempt</t>
  </si>
  <si>
    <t>B1</t>
  </si>
  <si>
    <t>Soybeans</t>
  </si>
  <si>
    <t>B2</t>
  </si>
  <si>
    <t>Other Dry Cropland</t>
  </si>
  <si>
    <t>BA</t>
  </si>
  <si>
    <t>Back Acreage</t>
  </si>
  <si>
    <t>BF</t>
  </si>
  <si>
    <t>Beachfront</t>
  </si>
  <si>
    <t>BS</t>
  </si>
  <si>
    <t>Boat Slip</t>
  </si>
  <si>
    <t>BV</t>
  </si>
  <si>
    <t>Beachview</t>
  </si>
  <si>
    <t>C1</t>
  </si>
  <si>
    <t>Pecan Orchards</t>
  </si>
  <si>
    <t>CDO</t>
  </si>
  <si>
    <t>Condo Land</t>
  </si>
  <si>
    <t>CL</t>
  </si>
  <si>
    <t>Commercial Lot</t>
  </si>
  <si>
    <t>CN</t>
  </si>
  <si>
    <t>Canal</t>
  </si>
  <si>
    <t>CO</t>
  </si>
  <si>
    <t>Commercial Acreage</t>
  </si>
  <si>
    <t>CR</t>
  </si>
  <si>
    <t>Corner</t>
  </si>
  <si>
    <t>D1</t>
  </si>
  <si>
    <t>Improved Pasture And/or Hay</t>
  </si>
  <si>
    <t>DC</t>
  </si>
  <si>
    <t>Dry Cropland</t>
  </si>
  <si>
    <t>DE</t>
  </si>
  <si>
    <t>Drainage Easement</t>
  </si>
  <si>
    <t>DKM</t>
  </si>
  <si>
    <t>Dockominiums</t>
  </si>
  <si>
    <t>DS</t>
  </si>
  <si>
    <t>Drill Site</t>
  </si>
  <si>
    <t>E1</t>
  </si>
  <si>
    <t>Native Pasture/mostly Clean</t>
  </si>
  <si>
    <t>E2</t>
  </si>
  <si>
    <t>Native Pasture/bushy, Wooded,Marshy</t>
  </si>
  <si>
    <t>E3</t>
  </si>
  <si>
    <t>Native Pasture/low</t>
  </si>
  <si>
    <t>E4</t>
  </si>
  <si>
    <t>Native Pasture/low,Marshy-hunting</t>
  </si>
  <si>
    <t>E5</t>
  </si>
  <si>
    <t>Native Pasture/hi/lowMarshy</t>
  </si>
  <si>
    <t>E6</t>
  </si>
  <si>
    <t>Native Pasture/hi/low Marshy-hunting</t>
  </si>
  <si>
    <t>F1</t>
  </si>
  <si>
    <t>Floriculture</t>
  </si>
  <si>
    <t>F2</t>
  </si>
  <si>
    <t>Horticulture</t>
  </si>
  <si>
    <t>F3</t>
  </si>
  <si>
    <t>Truck Farming</t>
  </si>
  <si>
    <t>F4</t>
  </si>
  <si>
    <t>Turf Grass</t>
  </si>
  <si>
    <t>F5</t>
  </si>
  <si>
    <t>Bee Production/honey</t>
  </si>
  <si>
    <t>F6</t>
  </si>
  <si>
    <t>Goat Prod</t>
  </si>
  <si>
    <t>F7</t>
  </si>
  <si>
    <t>Ratite Production</t>
  </si>
  <si>
    <t>F8</t>
  </si>
  <si>
    <t>Wildlife Management</t>
  </si>
  <si>
    <t>F9</t>
  </si>
  <si>
    <t>Redfish Farming</t>
  </si>
  <si>
    <t>FA</t>
  </si>
  <si>
    <t>Fringe Acreage</t>
  </si>
  <si>
    <t>FR</t>
  </si>
  <si>
    <t>Freeway Frontage</t>
  </si>
  <si>
    <t>GB</t>
  </si>
  <si>
    <t>Green Belt</t>
  </si>
  <si>
    <t>GC</t>
  </si>
  <si>
    <t>Golf Course</t>
  </si>
  <si>
    <t>GF</t>
  </si>
  <si>
    <t>Golf Frontage</t>
  </si>
  <si>
    <t>IC</t>
  </si>
  <si>
    <t>Irrigated Cropland</t>
  </si>
  <si>
    <t>IL</t>
  </si>
  <si>
    <t>Interior Lot</t>
  </si>
  <si>
    <t>IND</t>
  </si>
  <si>
    <t>Industrial</t>
  </si>
  <si>
    <t>IP</t>
  </si>
  <si>
    <t>Improved Pasture</t>
  </si>
  <si>
    <t>LAND</t>
  </si>
  <si>
    <t>LT</t>
  </si>
  <si>
    <t>Lot</t>
  </si>
  <si>
    <t>ML</t>
  </si>
  <si>
    <t>Marshland</t>
  </si>
  <si>
    <t>NP</t>
  </si>
  <si>
    <t>Native Pasture</t>
  </si>
  <si>
    <t>OS</t>
  </si>
  <si>
    <t>Oversize Lot</t>
  </si>
  <si>
    <t>OT</t>
  </si>
  <si>
    <t>Other</t>
  </si>
  <si>
    <t>PF</t>
  </si>
  <si>
    <t>Primary Frontage</t>
  </si>
  <si>
    <t>PL</t>
  </si>
  <si>
    <t>Pipeline</t>
  </si>
  <si>
    <t>PU</t>
  </si>
  <si>
    <t>Public Use</t>
  </si>
  <si>
    <t>PWL</t>
  </si>
  <si>
    <t>Powerline</t>
  </si>
  <si>
    <t>R1</t>
  </si>
  <si>
    <t>Restricted Ag Use</t>
  </si>
  <si>
    <t>RA</t>
  </si>
  <si>
    <t>Residential Acreage</t>
  </si>
  <si>
    <t>RF</t>
  </si>
  <si>
    <t>Road Frontage</t>
  </si>
  <si>
    <t>RH</t>
  </si>
  <si>
    <t>Rural Homesite</t>
  </si>
  <si>
    <t>RL</t>
  </si>
  <si>
    <t>Residential Lot</t>
  </si>
  <si>
    <t>RS</t>
  </si>
  <si>
    <t>Residual</t>
  </si>
  <si>
    <t>RU</t>
  </si>
  <si>
    <t>Restricted Land Use</t>
  </si>
  <si>
    <t>RW</t>
  </si>
  <si>
    <t>Right Of Way</t>
  </si>
  <si>
    <t>SA</t>
  </si>
  <si>
    <t>Septic Average</t>
  </si>
  <si>
    <t>SF</t>
  </si>
  <si>
    <t>Secondary Frontage</t>
  </si>
  <si>
    <t>SG</t>
  </si>
  <si>
    <t>Septic Good SI Dnu</t>
  </si>
  <si>
    <t>SL</t>
  </si>
  <si>
    <t>Septic Low SV Septic Vgood</t>
  </si>
  <si>
    <t>TL</t>
  </si>
  <si>
    <t>Townhome Land</t>
  </si>
  <si>
    <t>UN</t>
  </si>
  <si>
    <t>Undeveloped</t>
  </si>
  <si>
    <t>UW</t>
  </si>
  <si>
    <t>Underwater</t>
  </si>
  <si>
    <t>WA</t>
  </si>
  <si>
    <t>Wooded Acreage</t>
  </si>
  <si>
    <t>WF</t>
  </si>
  <si>
    <t>Water Front</t>
  </si>
  <si>
    <t>WL</t>
  </si>
  <si>
    <t>Wasteland</t>
  </si>
  <si>
    <t>WSA</t>
  </si>
  <si>
    <t>Well/septic-avg</t>
  </si>
  <si>
    <t>WSG</t>
  </si>
  <si>
    <t>Well/septic-good</t>
  </si>
  <si>
    <t>WSL</t>
  </si>
  <si>
    <t>Well/septic-low</t>
  </si>
  <si>
    <t>WSV</t>
  </si>
  <si>
    <t>Well/septic-vgood</t>
  </si>
  <si>
    <t>WV</t>
  </si>
  <si>
    <t>Waterview</t>
  </si>
  <si>
    <t>OBJECTID</t>
  </si>
  <si>
    <t>GEOID</t>
  </si>
  <si>
    <t>ID</t>
  </si>
  <si>
    <t>NAME</t>
  </si>
  <si>
    <t>ADDRESS</t>
  </si>
  <si>
    <t>ADDRESS2</t>
  </si>
  <si>
    <t>ADDRESS3</t>
  </si>
  <si>
    <t>CITY</t>
  </si>
  <si>
    <t>ST</t>
  </si>
  <si>
    <t>ZIP</t>
  </si>
  <si>
    <t>SITUS_NO</t>
  </si>
  <si>
    <t>SITUS</t>
  </si>
  <si>
    <t>LEGAL</t>
  </si>
  <si>
    <t>ENTITIES</t>
  </si>
  <si>
    <t>ACRES</t>
  </si>
  <si>
    <t>LANDUSE</t>
  </si>
  <si>
    <t>PAGE</t>
  </si>
  <si>
    <t>NBHD</t>
  </si>
  <si>
    <t>INTEREST</t>
  </si>
  <si>
    <t>EXEMPT</t>
  </si>
  <si>
    <t>FLAGS</t>
  </si>
  <si>
    <t>SECURE</t>
  </si>
  <si>
    <t>VAL17LAND</t>
  </si>
  <si>
    <t>VAL17IMP</t>
  </si>
  <si>
    <t>VAL17TOT</t>
  </si>
  <si>
    <t>SHAPE_Leng</t>
  </si>
  <si>
    <t>SHAPE_Area</t>
  </si>
  <si>
    <t>TX</t>
  </si>
  <si>
    <t>100</t>
  </si>
  <si>
    <t>F</t>
  </si>
  <si>
    <t>LA MARQUE</t>
  </si>
  <si>
    <t>TEXAS CITY</t>
  </si>
  <si>
    <t>HOUSTON</t>
  </si>
  <si>
    <t>100.0000000000</t>
  </si>
  <si>
    <t>260-C</t>
  </si>
  <si>
    <t>Land Use</t>
  </si>
  <si>
    <t xml:space="preserve">Count </t>
  </si>
  <si>
    <t>Arce</t>
  </si>
  <si>
    <t>Sqft</t>
  </si>
  <si>
    <t>Improvement Value</t>
  </si>
  <si>
    <t>Entity</t>
  </si>
  <si>
    <t>Description</t>
  </si>
  <si>
    <t>Tax Rate</t>
  </si>
  <si>
    <t>Appraised Value</t>
  </si>
  <si>
    <t>Taxable Value</t>
  </si>
  <si>
    <t>Estimated Tax</t>
  </si>
  <si>
    <t>C32</t>
  </si>
  <si>
    <t>LA MARQUE CITY</t>
  </si>
  <si>
    <t>CAD</t>
  </si>
  <si>
    <t>APPRAISAL DISTRICT</t>
  </si>
  <si>
    <t>D02</t>
  </si>
  <si>
    <t>DRAINAGE #2</t>
  </si>
  <si>
    <t>GGA</t>
  </si>
  <si>
    <t>GALVESTON COUNTY</t>
  </si>
  <si>
    <t>J05</t>
  </si>
  <si>
    <t>MAINLAND COLLEGE</t>
  </si>
  <si>
    <t>RFL</t>
  </si>
  <si>
    <t>CO ROAD &amp; FLOOD</t>
  </si>
  <si>
    <t>Total Tax Rate:</t>
  </si>
  <si>
    <t>6891-0001-0003-001</t>
  </si>
  <si>
    <t>134222</t>
  </si>
  <si>
    <t>PANJWANI PROPERTIES LTD</t>
  </si>
  <si>
    <t>6161 SAVOY DR</t>
  </si>
  <si>
    <t>STE 1111</t>
  </si>
  <si>
    <t>77036-3360</t>
  </si>
  <si>
    <t>4328</t>
  </si>
  <si>
    <t>4328 GULF FWY LA MARQUE, TX 77568</t>
  </si>
  <si>
    <t>ABST 2 PAGE 5 PT OF LOT 3 (3-1) BLK 1 SUPER CITY NO 2</t>
  </si>
  <si>
    <t>GGA, J05, CAD, S15, C32, S18, RFL, D02</t>
  </si>
  <si>
    <t>CS-S15</t>
  </si>
  <si>
    <t>Agent, LMTC</t>
  </si>
  <si>
    <t>115870</t>
  </si>
  <si>
    <t>511510</t>
  </si>
  <si>
    <t>6892-0000-0004-000</t>
  </si>
  <si>
    <t>134283</t>
  </si>
  <si>
    <t>GG PROPERTIES LLC</t>
  </si>
  <si>
    <t>12826 MURPHY RD</t>
  </si>
  <si>
    <t>STAFFORD</t>
  </si>
  <si>
    <t>77477</t>
  </si>
  <si>
    <t>4100</t>
  </si>
  <si>
    <t>4100 FM 1765 LA MARQUE, TX 77568</t>
  </si>
  <si>
    <t>ABST 2 PAGE 5 &amp; 6 LOT D SUPER CITY NO 3</t>
  </si>
  <si>
    <t>506.1-FA</t>
  </si>
  <si>
    <t>132300</t>
  </si>
  <si>
    <t>343000</t>
  </si>
  <si>
    <t>6892-0000-0007-001</t>
  </si>
  <si>
    <t>602691</t>
  </si>
  <si>
    <t>FLOWERS EUCLID R &amp; ROSEMARY</t>
  </si>
  <si>
    <t>PO BOX 507</t>
  </si>
  <si>
    <t>HALLSVILLE</t>
  </si>
  <si>
    <t>75650</t>
  </si>
  <si>
    <t>3923</t>
  </si>
  <si>
    <t>3923 FM 1765 LA MARQUE, TX 77568</t>
  </si>
  <si>
    <t>ABST 2  PT OF LOT G (7-1) SUPER CITY NO 3</t>
  </si>
  <si>
    <t>505-RB</t>
  </si>
  <si>
    <t>LMTC, PVS2015F1</t>
  </si>
  <si>
    <t>231210</t>
  </si>
  <si>
    <t>575830</t>
  </si>
  <si>
    <t>6892-0000-0008-001</t>
  </si>
  <si>
    <t>131610</t>
  </si>
  <si>
    <t>RX LA MARQUE TX LLC</t>
  </si>
  <si>
    <t>400 RENAISSANCE CTR</t>
  </si>
  <si>
    <t>STE 2170</t>
  </si>
  <si>
    <t>DETROIT</t>
  </si>
  <si>
    <t>MI</t>
  </si>
  <si>
    <t>48243-1676</t>
  </si>
  <si>
    <t>204</t>
  </si>
  <si>
    <t>204 NEWMAN RD LA MARQUE, TX 77568</t>
  </si>
  <si>
    <t>ABST 2 PAGE 6 PT OF LOT H (8-1) SUPER CITY NO 3</t>
  </si>
  <si>
    <t>505-RA</t>
  </si>
  <si>
    <t>CNV2017, LMTC</t>
  </si>
  <si>
    <t>340750</t>
  </si>
  <si>
    <t>1219790</t>
  </si>
  <si>
    <t>OSTEEN JAMES LEROY</t>
  </si>
  <si>
    <t>2012 JERIDONA ST</t>
  </si>
  <si>
    <t>77568-4726</t>
  </si>
  <si>
    <t>506.1-WB</t>
  </si>
  <si>
    <t>LMTC</t>
  </si>
  <si>
    <t>0002-0001-0000-000</t>
  </si>
  <si>
    <t>131309</t>
  </si>
  <si>
    <t>OSTEEN JAMES L &amp; JANICE L</t>
  </si>
  <si>
    <t>3909</t>
  </si>
  <si>
    <t>3909 FM 1765 LA MARQUE, TX 77568</t>
  </si>
  <si>
    <t>ABST 2 PAGE 6 S F AUSTIN SUR TR 1 0.312 ACRS</t>
  </si>
  <si>
    <t>3795</t>
  </si>
  <si>
    <t>10BPIKE, LMTC</t>
  </si>
  <si>
    <t>13600</t>
  </si>
  <si>
    <t>56800</t>
  </si>
  <si>
    <t>0002-0005-0000-000</t>
  </si>
  <si>
    <t>131628</t>
  </si>
  <si>
    <t>WILLIAMS FRANK E JR</t>
  </si>
  <si>
    <t>7205 CANARY CIR</t>
  </si>
  <si>
    <t>77591-3655</t>
  </si>
  <si>
    <t>3813</t>
  </si>
  <si>
    <t>3813 FM 1765 LA MARQUE, TX 77568</t>
  </si>
  <si>
    <t>ABST 2 PAGE 6 S F AUSTIN SUR TR 5 0.187 ACRS</t>
  </si>
  <si>
    <t>506.1-FB</t>
  </si>
  <si>
    <t>8170</t>
  </si>
  <si>
    <t>47260</t>
  </si>
  <si>
    <t>0002-0008-0000-000</t>
  </si>
  <si>
    <t>134529</t>
  </si>
  <si>
    <t>JOSEPH ELBERT</t>
  </si>
  <si>
    <t>5705 ANDREW ST</t>
  </si>
  <si>
    <t>77591-4544</t>
  </si>
  <si>
    <t>3807</t>
  </si>
  <si>
    <t>3807 FM 1765 LA MARQUE, TX 77568</t>
  </si>
  <si>
    <t>ABST 2 PAGE 6 S F AUSTIN SUR TR 8 &amp; N 36FT OF LOT 4 THIELER ADDN  UND 1\2 INT</t>
  </si>
  <si>
    <t>50.0000000000</t>
  </si>
  <si>
    <t>6460</t>
  </si>
  <si>
    <t>37495</t>
  </si>
  <si>
    <t>7085-0001-0001-000</t>
  </si>
  <si>
    <t>134530</t>
  </si>
  <si>
    <t>SHEPPARD JAMES D &amp; WF</t>
  </si>
  <si>
    <t>3725 TEXAS AVE</t>
  </si>
  <si>
    <t>77568-3211</t>
  </si>
  <si>
    <t>3725</t>
  </si>
  <si>
    <t>3725 FM 1765 LA MARQUE, TX 77568</t>
  </si>
  <si>
    <t>ABST 2 PAGE 6 LOT 1 &amp; W 60 FT OF LOT 2 (1-1) BLK 1 THEILER ADDN</t>
  </si>
  <si>
    <t>506.1-CB</t>
  </si>
  <si>
    <t>21760</t>
  </si>
  <si>
    <t>66420</t>
  </si>
  <si>
    <t>PF, SF</t>
  </si>
  <si>
    <t>3105-0000-0017-001</t>
  </si>
  <si>
    <t>132472</t>
  </si>
  <si>
    <t>DT&amp;T CORP</t>
  </si>
  <si>
    <t>312 BLANCHARD ST</t>
  </si>
  <si>
    <t>77591-3144</t>
  </si>
  <si>
    <t>3505</t>
  </si>
  <si>
    <t>3505 FM 1765 LA MARQUE, TX 77568</t>
  </si>
  <si>
    <t>ABST 2 S F AUSTIN SUR N 134 FT OF LOT 17 (17-1) A DUROUX SUB</t>
  </si>
  <si>
    <t>28640</t>
  </si>
  <si>
    <t>97750</t>
  </si>
  <si>
    <t>7295-0000-0001-000</t>
  </si>
  <si>
    <t>134675</t>
  </si>
  <si>
    <t>LAKHANI MUDASIR</t>
  </si>
  <si>
    <t>15711 SYLVAN LAKE DR</t>
  </si>
  <si>
    <t>77062-4724</t>
  </si>
  <si>
    <t>3219</t>
  </si>
  <si>
    <t>3219 FM 1765 LA MARQUE, TX 77568</t>
  </si>
  <si>
    <t>ABST 2 PAGE 6 LOT 1 CHAS VAUTHIER SUB</t>
  </si>
  <si>
    <t>09RN, LMTC, PVS2015F1</t>
  </si>
  <si>
    <t>15490</t>
  </si>
  <si>
    <t>108080</t>
  </si>
  <si>
    <t>260-D</t>
  </si>
  <si>
    <t>7295-0000-0003-000</t>
  </si>
  <si>
    <t>436118</t>
  </si>
  <si>
    <t>STORMS JIMMY</t>
  </si>
  <si>
    <t>609 OAK ST</t>
  </si>
  <si>
    <t>77568-5948</t>
  </si>
  <si>
    <t>3201</t>
  </si>
  <si>
    <t>3201 FM 1765 LA MARQUE, TX 77568</t>
  </si>
  <si>
    <t>ABST 2 A F AUSTIN SUR #4 LOTS 3,4,9, &amp; 10 CHARLES VAUTHIER SUB</t>
  </si>
  <si>
    <t>506.1-WC</t>
  </si>
  <si>
    <t>APT, LMTC, SPLIT1, SPLIT8</t>
  </si>
  <si>
    <t>80270</t>
  </si>
  <si>
    <t>178620</t>
  </si>
  <si>
    <t>A &amp; A MACHINE &amp; FABRICATION LLC</t>
  </si>
  <si>
    <t>PO BOX 219</t>
  </si>
  <si>
    <t>77568-0219</t>
  </si>
  <si>
    <t>4540-0000-0001-000</t>
  </si>
  <si>
    <t>132851</t>
  </si>
  <si>
    <t>3101</t>
  </si>
  <si>
    <t>3101 FM 1765 LA MARQUE, TX 77568</t>
  </si>
  <si>
    <t>ABST 2 PAGE 6 LOTS 1 &amp; 2, E 1/2 OF LOT 3, W 68 FT OF LOT 7, E 68 FT OF LOT 8 &amp; W 66.73 FT OF LOT 9 (1-1) LA MARQUE HEIGHTS</t>
  </si>
  <si>
    <t>84660</t>
  </si>
  <si>
    <t>571080</t>
  </si>
  <si>
    <t>2775-0006-0800-000</t>
  </si>
  <si>
    <t>195754</t>
  </si>
  <si>
    <t>SELF STORAGE PORTFOLIO 1 DST</t>
  </si>
  <si>
    <t>ATTN:JOSEPH BINDER</t>
  </si>
  <si>
    <t>P O BOX 3666</t>
  </si>
  <si>
    <t>OAK BROOK</t>
  </si>
  <si>
    <t>60522</t>
  </si>
  <si>
    <t>2919</t>
  </si>
  <si>
    <t>2919 FM 1764 LA MARQUE, TX 77568</t>
  </si>
  <si>
    <t>ABST 150 PAGE 1 BLK 8 DIV F COOK &amp; STEWART SUB</t>
  </si>
  <si>
    <t>MW-S18</t>
  </si>
  <si>
    <t>APT, CNV2017, LMTC, MIL, PVS2015F1, WH06</t>
  </si>
  <si>
    <t>83030</t>
  </si>
  <si>
    <t>1747000</t>
  </si>
  <si>
    <t>Commercial</t>
  </si>
  <si>
    <t>Residential</t>
  </si>
  <si>
    <t>This land use code is really condfusing, some commercial land and residential land are in some weird land use code, so I did it mually by chekcing the google map. And export as my own land use shapefiles.</t>
  </si>
  <si>
    <t>S15</t>
  </si>
  <si>
    <t>LA MARQUE ISD-DISSOLVED</t>
  </si>
  <si>
    <t>S18</t>
  </si>
  <si>
    <t>TEXAS CITY ISD</t>
  </si>
  <si>
    <t>Share</t>
  </si>
  <si>
    <t>0002-0004-0000-000</t>
  </si>
  <si>
    <t>131612</t>
  </si>
  <si>
    <t>3901</t>
  </si>
  <si>
    <t>3901 FM 1765 LA MARQUE, TX 77568</t>
  </si>
  <si>
    <t>ABST 2 PAGE 6 S F AUSTIN SUR TR 4 0.624 ACRS</t>
  </si>
  <si>
    <t>27200</t>
  </si>
  <si>
    <t>54190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</si>
</sst>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_(&quot;$&quot;* #,##0_);_(&quot;$&quot;* \(#,##0\);_(&quot;$&quot;* &quot;-&quot;??_);_(@_)"/>
    <numFmt numFmtId="166" formatCode="0.0%"/>
    <numFmt numFmtId="167" formatCode="0.00000000000"/>
    <numFmt numFmtId="168" formatCode="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2E4D"/>
      <name val="Calibri"/>
      <family val="2"/>
      <scheme val="minor"/>
    </font>
    <font>
      <sz val="10"/>
      <color rgb="FF002E4D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theme="9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/>
      <right/>
      <top/>
      <bottom style="medium">
        <color rgb="FFCCCCCC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104">
    <xf numFmtId="0" fontId="0" fillId="0" borderId="0" xfId="0"/>
    <xf numFmtId="0" fontId="0" fillId="0" borderId="0" xfId="0" applyBorder="1"/>
    <xf numFmtId="0" fontId="4" fillId="0" borderId="0" xfId="0" applyFont="1"/>
    <xf numFmtId="165" fontId="0" fillId="0" borderId="0" xfId="0" applyNumberFormat="1" applyBorder="1"/>
    <xf numFmtId="0" fontId="5" fillId="3" borderId="7" xfId="0" applyFont="1" applyFill="1" applyBorder="1" applyAlignment="1">
      <alignment horizontal="center" vertical="center" wrapText="1"/>
    </xf>
    <xf numFmtId="6" fontId="6" fillId="0" borderId="7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8" fontId="0" fillId="0" borderId="0" xfId="0" applyNumberFormat="1"/>
    <xf numFmtId="0" fontId="0" fillId="0" borderId="4" xfId="0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6" fontId="7" fillId="0" borderId="1" xfId="0" applyNumberFormat="1" applyFont="1" applyBorder="1" applyAlignment="1">
      <alignment horizontal="center" vertical="center"/>
    </xf>
    <xf numFmtId="44" fontId="0" fillId="0" borderId="0" xfId="2" applyFont="1"/>
    <xf numFmtId="9" fontId="0" fillId="0" borderId="0" xfId="0" applyNumberFormat="1"/>
    <xf numFmtId="0" fontId="5" fillId="3" borderId="10" xfId="0" applyFont="1" applyFill="1" applyBorder="1" applyAlignment="1">
      <alignment vertical="center"/>
    </xf>
    <xf numFmtId="0" fontId="5" fillId="3" borderId="11" xfId="0" applyFont="1" applyFill="1" applyBorder="1" applyAlignment="1">
      <alignment vertical="center"/>
    </xf>
    <xf numFmtId="0" fontId="5" fillId="3" borderId="12" xfId="0" applyFont="1" applyFill="1" applyBorder="1" applyAlignment="1">
      <alignment vertical="center"/>
    </xf>
    <xf numFmtId="0" fontId="9" fillId="0" borderId="0" xfId="0" applyFont="1" applyAlignment="1">
      <alignment wrapText="1"/>
    </xf>
    <xf numFmtId="0" fontId="10" fillId="0" borderId="0" xfId="0" applyFont="1"/>
    <xf numFmtId="10" fontId="5" fillId="0" borderId="7" xfId="0" applyNumberFormat="1" applyFont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/>
    <xf numFmtId="0" fontId="11" fillId="5" borderId="1" xfId="0" applyFont="1" applyFill="1" applyBorder="1" applyAlignment="1">
      <alignment horizontal="center" vertical="center" wrapText="1"/>
    </xf>
    <xf numFmtId="6" fontId="0" fillId="0" borderId="1" xfId="2" applyNumberFormat="1" applyFont="1" applyBorder="1" applyAlignment="1">
      <alignment horizontal="center"/>
    </xf>
    <xf numFmtId="6" fontId="0" fillId="0" borderId="1" xfId="0" applyNumberFormat="1" applyBorder="1" applyAlignment="1">
      <alignment horizontal="center"/>
    </xf>
    <xf numFmtId="0" fontId="2" fillId="0" borderId="1" xfId="0" applyFont="1" applyBorder="1"/>
    <xf numFmtId="9" fontId="2" fillId="0" borderId="1" xfId="0" applyNumberFormat="1" applyFont="1" applyBorder="1"/>
    <xf numFmtId="0" fontId="12" fillId="0" borderId="0" xfId="3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9" fillId="0" borderId="0" xfId="0" applyFont="1" applyAlignment="1">
      <alignment horizontal="left" vertical="center" wrapText="1"/>
    </xf>
    <xf numFmtId="0" fontId="10" fillId="0" borderId="0" xfId="0" applyFont="1" applyFill="1"/>
    <xf numFmtId="43" fontId="0" fillId="4" borderId="1" xfId="1" applyFont="1" applyFill="1" applyBorder="1" applyAlignment="1">
      <alignment horizontal="center" vertical="center"/>
    </xf>
    <xf numFmtId="43" fontId="0" fillId="0" borderId="1" xfId="1" applyFont="1" applyFill="1" applyBorder="1" applyAlignment="1">
      <alignment horizontal="center" vertical="center"/>
    </xf>
    <xf numFmtId="6" fontId="7" fillId="0" borderId="5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0" fontId="0" fillId="0" borderId="0" xfId="0" applyNumberFormat="1" applyFill="1"/>
    <xf numFmtId="0" fontId="10" fillId="0" borderId="0" xfId="0" applyFont="1" applyAlignment="1">
      <alignment horizontal="left" vertical="center"/>
    </xf>
    <xf numFmtId="9" fontId="7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wrapText="1"/>
    </xf>
    <xf numFmtId="3" fontId="0" fillId="4" borderId="0" xfId="0" applyNumberFormat="1" applyFill="1"/>
    <xf numFmtId="8" fontId="7" fillId="0" borderId="1" xfId="0" applyNumberFormat="1" applyFont="1" applyBorder="1" applyAlignment="1">
      <alignment horizontal="center" vertical="center"/>
    </xf>
    <xf numFmtId="43" fontId="2" fillId="0" borderId="14" xfId="1" applyFont="1" applyBorder="1" applyAlignment="1">
      <alignment horizontal="center" vertical="center"/>
    </xf>
    <xf numFmtId="6" fontId="8" fillId="0" borderId="14" xfId="0" applyNumberFormat="1" applyFont="1" applyBorder="1" applyAlignment="1">
      <alignment horizontal="center" vertical="center"/>
    </xf>
    <xf numFmtId="6" fontId="7" fillId="0" borderId="0" xfId="0" applyNumberFormat="1" applyFont="1" applyBorder="1" applyAlignment="1">
      <alignment horizontal="center" vertical="center"/>
    </xf>
    <xf numFmtId="166" fontId="0" fillId="0" borderId="0" xfId="4" applyNumberFormat="1" applyFont="1" applyBorder="1"/>
    <xf numFmtId="6" fontId="8" fillId="7" borderId="15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10" fontId="0" fillId="0" borderId="0" xfId="4" applyNumberFormat="1" applyFont="1"/>
    <xf numFmtId="0" fontId="5" fillId="6" borderId="16" xfId="0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 wrapText="1"/>
    </xf>
    <xf numFmtId="6" fontId="0" fillId="0" borderId="1" xfId="2" quotePrefix="1" applyNumberFormat="1" applyFont="1" applyBorder="1" applyAlignment="1">
      <alignment horizontal="center"/>
    </xf>
    <xf numFmtId="0" fontId="6" fillId="0" borderId="18" xfId="0" applyFont="1" applyBorder="1" applyAlignment="1">
      <alignment horizontal="left" vertical="center" wrapText="1"/>
    </xf>
    <xf numFmtId="6" fontId="6" fillId="0" borderId="19" xfId="0" applyNumberFormat="1" applyFont="1" applyBorder="1" applyAlignment="1">
      <alignment horizontal="center" vertical="center"/>
    </xf>
    <xf numFmtId="6" fontId="5" fillId="0" borderId="7" xfId="0" applyNumberFormat="1" applyFont="1" applyBorder="1" applyAlignment="1">
      <alignment horizontal="center" vertical="center"/>
    </xf>
    <xf numFmtId="8" fontId="7" fillId="0" borderId="5" xfId="0" applyNumberFormat="1" applyFont="1" applyBorder="1" applyAlignment="1">
      <alignment horizontal="center" vertical="center"/>
    </xf>
    <xf numFmtId="165" fontId="0" fillId="4" borderId="0" xfId="2" applyNumberFormat="1" applyFont="1" applyFill="1"/>
    <xf numFmtId="49" fontId="0" fillId="0" borderId="20" xfId="0" applyNumberFormat="1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49" fontId="0" fillId="4" borderId="9" xfId="0" applyNumberFormat="1" applyFill="1" applyBorder="1" applyAlignment="1">
      <alignment horizontal="center" vertical="center" wrapText="1"/>
    </xf>
    <xf numFmtId="49" fontId="0" fillId="4" borderId="7" xfId="0" applyNumberFormat="1" applyFill="1" applyBorder="1" applyAlignment="1">
      <alignment horizontal="center" vertical="center" wrapText="1"/>
    </xf>
    <xf numFmtId="49" fontId="0" fillId="0" borderId="9" xfId="0" applyNumberFormat="1" applyFill="1" applyBorder="1" applyAlignment="1">
      <alignment horizontal="center" vertical="center" wrapText="1"/>
    </xf>
    <xf numFmtId="49" fontId="0" fillId="0" borderId="7" xfId="0" applyNumberForma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0" fillId="0" borderId="0" xfId="0" applyNumberFormat="1"/>
    <xf numFmtId="167" fontId="0" fillId="0" borderId="0" xfId="0" applyNumberFormat="1"/>
    <xf numFmtId="1" fontId="0" fillId="4" borderId="0" xfId="0" applyNumberFormat="1" applyFill="1"/>
    <xf numFmtId="168" fontId="0" fillId="0" borderId="0" xfId="0" applyNumberFormat="1"/>
    <xf numFmtId="2" fontId="0" fillId="0" borderId="0" xfId="0" applyNumberFormat="1"/>
    <xf numFmtId="2" fontId="0" fillId="4" borderId="0" xfId="0" applyNumberFormat="1" applyFill="1"/>
    <xf numFmtId="165" fontId="0" fillId="0" borderId="0" xfId="2" applyNumberFormat="1" applyFont="1"/>
    <xf numFmtId="0" fontId="0" fillId="0" borderId="0" xfId="0" applyFill="1"/>
    <xf numFmtId="0" fontId="14" fillId="8" borderId="21" xfId="0" applyFont="1" applyFill="1" applyBorder="1" applyAlignment="1">
      <alignment vertical="top"/>
    </xf>
    <xf numFmtId="6" fontId="14" fillId="8" borderId="21" xfId="0" applyNumberFormat="1" applyFont="1" applyFill="1" applyBorder="1" applyAlignment="1">
      <alignment horizontal="right" vertical="top"/>
    </xf>
    <xf numFmtId="8" fontId="14" fillId="8" borderId="21" xfId="0" applyNumberFormat="1" applyFont="1" applyFill="1" applyBorder="1" applyAlignment="1">
      <alignment horizontal="right" vertical="top"/>
    </xf>
    <xf numFmtId="0" fontId="13" fillId="9" borderId="22" xfId="0" applyFont="1" applyFill="1" applyBorder="1" applyAlignment="1">
      <alignment horizontal="left" vertical="center"/>
    </xf>
    <xf numFmtId="0" fontId="13" fillId="9" borderId="23" xfId="0" applyFont="1" applyFill="1" applyBorder="1" applyAlignment="1">
      <alignment horizontal="left" vertical="center" wrapText="1"/>
    </xf>
    <xf numFmtId="0" fontId="13" fillId="9" borderId="23" xfId="0" applyFont="1" applyFill="1" applyBorder="1" applyAlignment="1">
      <alignment horizontal="left" vertical="center"/>
    </xf>
    <xf numFmtId="0" fontId="13" fillId="9" borderId="23" xfId="0" applyFont="1" applyFill="1" applyBorder="1" applyAlignment="1">
      <alignment horizontal="right" vertical="center" wrapText="1"/>
    </xf>
    <xf numFmtId="0" fontId="14" fillId="8" borderId="24" xfId="0" applyFont="1" applyFill="1" applyBorder="1" applyAlignment="1">
      <alignment vertical="top"/>
    </xf>
    <xf numFmtId="0" fontId="14" fillId="8" borderId="23" xfId="0" applyFont="1" applyFill="1" applyBorder="1" applyAlignment="1">
      <alignment horizontal="right" vertical="top"/>
    </xf>
    <xf numFmtId="0" fontId="14" fillId="8" borderId="25" xfId="0" applyFont="1" applyFill="1" applyBorder="1" applyAlignment="1">
      <alignment vertical="top"/>
    </xf>
    <xf numFmtId="0" fontId="14" fillId="8" borderId="26" xfId="0" applyFont="1" applyFill="1" applyBorder="1" applyAlignment="1">
      <alignment vertical="top"/>
    </xf>
    <xf numFmtId="0" fontId="0" fillId="8" borderId="27" xfId="0" applyFill="1" applyBorder="1"/>
    <xf numFmtId="0" fontId="0" fillId="8" borderId="28" xfId="0" applyFill="1" applyBorder="1"/>
    <xf numFmtId="165" fontId="0" fillId="0" borderId="0" xfId="2" applyNumberFormat="1" applyFont="1" applyFill="1"/>
    <xf numFmtId="2" fontId="0" fillId="0" borderId="0" xfId="0" applyNumberFormat="1" applyFill="1"/>
    <xf numFmtId="2" fontId="15" fillId="0" borderId="0" xfId="0" applyNumberFormat="1" applyFont="1"/>
    <xf numFmtId="1" fontId="15" fillId="0" borderId="0" xfId="0" applyNumberFormat="1" applyFont="1"/>
    <xf numFmtId="0" fontId="0" fillId="10" borderId="0" xfId="0" applyFill="1"/>
    <xf numFmtId="0" fontId="14" fillId="0" borderId="0" xfId="0" applyFont="1"/>
    <xf numFmtId="4" fontId="0" fillId="4" borderId="0" xfId="0" applyNumberFormat="1" applyFill="1"/>
    <xf numFmtId="166" fontId="0" fillId="0" borderId="0" xfId="4" applyNumberFormat="1" applyFont="1"/>
    <xf numFmtId="0" fontId="3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16" fillId="0" borderId="0" xfId="0" applyNumberFormat="1" applyFont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3"/>
  <sheetViews>
    <sheetView workbookViewId="0">
      <selection activeCell="D12" sqref="D12"/>
    </sheetView>
  </sheetViews>
  <sheetFormatPr defaultRowHeight="15" x14ac:dyDescent="0.25"/>
  <cols>
    <col min="1" max="1" width="22.42578125" customWidth="1"/>
    <col min="2" max="2" width="13.28515625" customWidth="1"/>
    <col min="3" max="3" width="25.28515625" customWidth="1"/>
    <col min="4" max="4" width="21" customWidth="1"/>
    <col min="5" max="5" width="15.7109375" customWidth="1"/>
    <col min="6" max="6" width="15.85546875" style="1" customWidth="1"/>
    <col min="7" max="7" width="22.42578125" style="1" customWidth="1"/>
    <col min="8" max="8" width="12.140625" style="1" bestFit="1" customWidth="1"/>
    <col min="10" max="10" width="20" customWidth="1"/>
    <col min="11" max="11" width="11.85546875" bestFit="1" customWidth="1"/>
  </cols>
  <sheetData>
    <row r="1" spans="1:8" x14ac:dyDescent="0.25">
      <c r="A1" s="20" t="s">
        <v>40</v>
      </c>
      <c r="B1" s="20"/>
      <c r="C1" s="20"/>
      <c r="F1"/>
      <c r="G1"/>
      <c r="H1"/>
    </row>
    <row r="2" spans="1:8" x14ac:dyDescent="0.25">
      <c r="A2" s="20"/>
      <c r="B2" s="20"/>
      <c r="F2"/>
      <c r="G2"/>
    </row>
    <row r="3" spans="1:8" ht="15.75" thickBot="1" x14ac:dyDescent="0.3">
      <c r="F3"/>
      <c r="G3"/>
    </row>
    <row r="4" spans="1:8" ht="15" customHeight="1" x14ac:dyDescent="0.25">
      <c r="A4" s="97" t="s">
        <v>8</v>
      </c>
      <c r="B4" s="99" t="s">
        <v>18</v>
      </c>
      <c r="C4" s="99" t="s">
        <v>20</v>
      </c>
      <c r="D4" s="99" t="s">
        <v>25</v>
      </c>
      <c r="E4" s="99" t="s">
        <v>27</v>
      </c>
      <c r="F4" s="95" t="s">
        <v>19</v>
      </c>
    </row>
    <row r="5" spans="1:8" ht="29.25" customHeight="1" x14ac:dyDescent="0.25">
      <c r="A5" s="98"/>
      <c r="B5" s="100"/>
      <c r="C5" s="100"/>
      <c r="D5" s="100"/>
      <c r="E5" s="100"/>
      <c r="F5" s="96"/>
    </row>
    <row r="6" spans="1:8" ht="45" x14ac:dyDescent="0.25">
      <c r="A6" s="9" t="s">
        <v>21</v>
      </c>
      <c r="B6" s="32">
        <f>B12</f>
        <v>2</v>
      </c>
      <c r="C6" s="11">
        <f>B22</f>
        <v>5128.5904965212394</v>
      </c>
      <c r="D6" s="33" t="s">
        <v>26</v>
      </c>
      <c r="E6" s="33" t="s">
        <v>26</v>
      </c>
      <c r="F6" s="34">
        <f>C6*B6</f>
        <v>10257.180993042479</v>
      </c>
    </row>
    <row r="7" spans="1:8" ht="45" x14ac:dyDescent="0.25">
      <c r="A7" s="9" t="s">
        <v>22</v>
      </c>
      <c r="B7" s="32">
        <f>B13</f>
        <v>822012.04799999995</v>
      </c>
      <c r="C7" s="38">
        <v>0.09</v>
      </c>
      <c r="D7" s="11">
        <f>B14</f>
        <v>4841645</v>
      </c>
      <c r="E7" s="41">
        <f>D7/B7</f>
        <v>5.8899927461890442</v>
      </c>
      <c r="F7" s="55">
        <f>((1+C7)*E7*B7)-D7</f>
        <v>435748.05000000075</v>
      </c>
    </row>
    <row r="8" spans="1:8" ht="15.75" thickBot="1" x14ac:dyDescent="0.3">
      <c r="A8" s="10" t="s">
        <v>0</v>
      </c>
      <c r="B8" s="42"/>
      <c r="C8" s="43"/>
      <c r="D8" s="42"/>
      <c r="E8" s="43"/>
      <c r="F8" s="46">
        <f>SUM(F6:F7)</f>
        <v>446005.23099304322</v>
      </c>
      <c r="G8" s="3" t="s">
        <v>17</v>
      </c>
    </row>
    <row r="11" spans="1:8" x14ac:dyDescent="0.25">
      <c r="A11" s="18" t="s">
        <v>9</v>
      </c>
      <c r="B11" s="31" t="s">
        <v>14</v>
      </c>
      <c r="C11" s="28" t="s">
        <v>13</v>
      </c>
      <c r="D11" s="28"/>
    </row>
    <row r="12" spans="1:8" ht="72.75" x14ac:dyDescent="0.25">
      <c r="A12" s="29" t="s">
        <v>23</v>
      </c>
      <c r="B12" s="40">
        <f>'Parcel data'!AE3</f>
        <v>2</v>
      </c>
      <c r="C12" s="17" t="s">
        <v>29</v>
      </c>
      <c r="D12" s="17" t="s">
        <v>48</v>
      </c>
    </row>
    <row r="13" spans="1:8" ht="84.75" x14ac:dyDescent="0.25">
      <c r="A13" s="29" t="s">
        <v>24</v>
      </c>
      <c r="B13" s="93">
        <f>'Parcel data'!AG2</f>
        <v>822012.04799999995</v>
      </c>
      <c r="C13" s="17" t="s">
        <v>30</v>
      </c>
      <c r="D13" s="17" t="s">
        <v>48</v>
      </c>
    </row>
    <row r="14" spans="1:8" ht="72.75" x14ac:dyDescent="0.25">
      <c r="A14" s="39" t="s">
        <v>28</v>
      </c>
      <c r="B14" s="56">
        <f>'Parcel data'!AH2</f>
        <v>4841645</v>
      </c>
      <c r="C14" s="17" t="s">
        <v>31</v>
      </c>
      <c r="D14" s="17"/>
    </row>
    <row r="15" spans="1:8" x14ac:dyDescent="0.25">
      <c r="F15"/>
      <c r="G15"/>
      <c r="H15"/>
    </row>
    <row r="16" spans="1:8" x14ac:dyDescent="0.25">
      <c r="F16"/>
      <c r="G16"/>
      <c r="H16"/>
    </row>
    <row r="17" spans="1:8" x14ac:dyDescent="0.25">
      <c r="A17" s="20" t="s">
        <v>33</v>
      </c>
      <c r="F17"/>
      <c r="G17"/>
      <c r="H17"/>
    </row>
    <row r="18" spans="1:8" x14ac:dyDescent="0.25">
      <c r="A18" t="s">
        <v>34</v>
      </c>
      <c r="C18" s="17"/>
      <c r="D18" s="17"/>
    </row>
    <row r="19" spans="1:8" x14ac:dyDescent="0.25">
      <c r="A19" t="s">
        <v>35</v>
      </c>
    </row>
    <row r="20" spans="1:8" x14ac:dyDescent="0.25">
      <c r="A20" t="s">
        <v>36</v>
      </c>
    </row>
    <row r="21" spans="1:8" x14ac:dyDescent="0.25">
      <c r="B21" s="1"/>
    </row>
    <row r="22" spans="1:8" x14ac:dyDescent="0.25">
      <c r="A22" t="s">
        <v>37</v>
      </c>
      <c r="B22" s="44">
        <f>4000*(1+B23)^(2018-2009)</f>
        <v>5128.5904965212394</v>
      </c>
      <c r="C22" s="1" t="s">
        <v>39</v>
      </c>
    </row>
    <row r="23" spans="1:8" x14ac:dyDescent="0.25">
      <c r="A23" t="s">
        <v>38</v>
      </c>
      <c r="B23" s="45">
        <v>2.8000000000000001E-2</v>
      </c>
    </row>
  </sheetData>
  <mergeCells count="6">
    <mergeCell ref="F4:F5"/>
    <mergeCell ref="A4:A5"/>
    <mergeCell ref="B4:B5"/>
    <mergeCell ref="C4:C5"/>
    <mergeCell ref="D4:D5"/>
    <mergeCell ref="E4:E5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35"/>
  <sheetViews>
    <sheetView zoomScale="85" zoomScaleNormal="85" workbookViewId="0">
      <selection activeCell="I27" sqref="I26:I27"/>
    </sheetView>
  </sheetViews>
  <sheetFormatPr defaultRowHeight="15" x14ac:dyDescent="0.25"/>
  <cols>
    <col min="1" max="1" width="10.7109375" bestFit="1" customWidth="1"/>
    <col min="2" max="2" width="18.7109375" bestFit="1" customWidth="1"/>
    <col min="15" max="15" width="8.85546875" style="70"/>
    <col min="24" max="24" width="10.7109375" style="69" customWidth="1"/>
    <col min="30" max="30" width="23.7109375" customWidth="1"/>
    <col min="33" max="33" width="13.140625" customWidth="1"/>
    <col min="34" max="34" width="17.28515625" bestFit="1" customWidth="1"/>
    <col min="35" max="35" width="25.42578125" bestFit="1" customWidth="1"/>
  </cols>
  <sheetData>
    <row r="1" spans="1:35" x14ac:dyDescent="0.25">
      <c r="A1" s="66" t="s">
        <v>428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71"/>
      <c r="P1" s="68"/>
      <c r="Q1" s="66"/>
      <c r="R1" s="66"/>
      <c r="S1" s="66"/>
      <c r="T1" s="66"/>
      <c r="U1" s="66"/>
      <c r="V1" s="66"/>
      <c r="W1" s="66"/>
      <c r="X1" s="68"/>
      <c r="Y1" s="66"/>
      <c r="Z1" s="67"/>
      <c r="AA1" s="67"/>
      <c r="AD1" t="s">
        <v>243</v>
      </c>
      <c r="AE1" t="s">
        <v>244</v>
      </c>
      <c r="AF1" t="s">
        <v>245</v>
      </c>
      <c r="AG1" t="s">
        <v>246</v>
      </c>
      <c r="AH1" t="s">
        <v>247</v>
      </c>
      <c r="AI1" t="s">
        <v>435</v>
      </c>
    </row>
    <row r="2" spans="1:35" x14ac:dyDescent="0.25">
      <c r="A2" s="66" t="s">
        <v>208</v>
      </c>
      <c r="B2" s="66" t="s">
        <v>209</v>
      </c>
      <c r="C2" s="66" t="s">
        <v>210</v>
      </c>
      <c r="D2" s="66" t="s">
        <v>211</v>
      </c>
      <c r="E2" s="66" t="s">
        <v>212</v>
      </c>
      <c r="F2" s="66" t="s">
        <v>213</v>
      </c>
      <c r="G2" s="66" t="s">
        <v>214</v>
      </c>
      <c r="H2" s="66" t="s">
        <v>215</v>
      </c>
      <c r="I2" s="66" t="s">
        <v>216</v>
      </c>
      <c r="J2" s="66" t="s">
        <v>217</v>
      </c>
      <c r="K2" s="66" t="s">
        <v>218</v>
      </c>
      <c r="L2" s="66" t="s">
        <v>219</v>
      </c>
      <c r="M2" s="66" t="s">
        <v>220</v>
      </c>
      <c r="N2" s="66" t="s">
        <v>221</v>
      </c>
      <c r="O2" s="89" t="s">
        <v>222</v>
      </c>
      <c r="P2" s="90" t="s">
        <v>223</v>
      </c>
      <c r="Q2" s="66" t="s">
        <v>224</v>
      </c>
      <c r="R2" s="66" t="s">
        <v>225</v>
      </c>
      <c r="S2" s="66" t="s">
        <v>226</v>
      </c>
      <c r="T2" s="66" t="s">
        <v>227</v>
      </c>
      <c r="U2" s="66" t="s">
        <v>228</v>
      </c>
      <c r="V2" s="66" t="s">
        <v>229</v>
      </c>
      <c r="W2" s="66" t="s">
        <v>230</v>
      </c>
      <c r="X2" s="90" t="s">
        <v>231</v>
      </c>
      <c r="Y2" s="66" t="s">
        <v>232</v>
      </c>
      <c r="Z2" s="67" t="s">
        <v>233</v>
      </c>
      <c r="AA2" s="67" t="s">
        <v>234</v>
      </c>
      <c r="AD2" s="66" t="s">
        <v>428</v>
      </c>
      <c r="AE2">
        <v>14</v>
      </c>
      <c r="AF2" s="70">
        <f>SUM(O3:O15)</f>
        <v>18.870799999999999</v>
      </c>
      <c r="AG2" s="91">
        <f>AF2*43560</f>
        <v>822012.04799999995</v>
      </c>
      <c r="AH2" s="91">
        <f>SUM(X3:X15)</f>
        <v>4841645</v>
      </c>
      <c r="AI2" s="94">
        <f>AF2/SUM($AF$2:$AF$3)</f>
        <v>0.95274350223155679</v>
      </c>
    </row>
    <row r="3" spans="1:35" x14ac:dyDescent="0.25">
      <c r="A3" s="66">
        <v>52617</v>
      </c>
      <c r="B3" s="66" t="s">
        <v>267</v>
      </c>
      <c r="C3" s="66" t="s">
        <v>268</v>
      </c>
      <c r="D3" s="66" t="s">
        <v>269</v>
      </c>
      <c r="E3" s="66"/>
      <c r="F3" s="66" t="s">
        <v>270</v>
      </c>
      <c r="G3" s="66" t="s">
        <v>271</v>
      </c>
      <c r="H3" s="66" t="s">
        <v>240</v>
      </c>
      <c r="I3" s="66" t="s">
        <v>235</v>
      </c>
      <c r="J3" s="66" t="s">
        <v>272</v>
      </c>
      <c r="K3" s="66" t="s">
        <v>273</v>
      </c>
      <c r="L3" s="66" t="s">
        <v>274</v>
      </c>
      <c r="M3" s="66" t="s">
        <v>275</v>
      </c>
      <c r="N3" s="66" t="s">
        <v>276</v>
      </c>
      <c r="O3" s="70">
        <v>0.76</v>
      </c>
      <c r="P3" s="66" t="s">
        <v>77</v>
      </c>
      <c r="Q3" s="66" t="s">
        <v>242</v>
      </c>
      <c r="R3" s="66" t="s">
        <v>277</v>
      </c>
      <c r="S3" s="66" t="s">
        <v>236</v>
      </c>
      <c r="T3" s="66"/>
      <c r="U3" s="66" t="s">
        <v>278</v>
      </c>
      <c r="V3" s="66" t="s">
        <v>237</v>
      </c>
      <c r="W3" s="66" t="s">
        <v>279</v>
      </c>
      <c r="X3" s="66">
        <v>395640</v>
      </c>
      <c r="Y3" s="66" t="s">
        <v>280</v>
      </c>
      <c r="Z3" s="67">
        <v>905.87083838299998</v>
      </c>
      <c r="AA3" s="67">
        <v>35135.149870599998</v>
      </c>
      <c r="AD3" s="66" t="s">
        <v>429</v>
      </c>
      <c r="AE3" s="91">
        <v>2</v>
      </c>
      <c r="AF3" s="88">
        <f>SUM(O20:O21)</f>
        <v>0.93599999999999994</v>
      </c>
      <c r="AG3" s="73">
        <f>AF3*43560</f>
        <v>40772.159999999996</v>
      </c>
      <c r="AH3" s="66">
        <f>SUM(X20:X21)</f>
        <v>70190</v>
      </c>
      <c r="AI3" s="94">
        <f>AF3/SUM($AF$2:$AF$3)</f>
        <v>4.7256497768443158E-2</v>
      </c>
    </row>
    <row r="4" spans="1:35" x14ac:dyDescent="0.25">
      <c r="A4" s="66">
        <v>53057</v>
      </c>
      <c r="B4" s="66" t="s">
        <v>281</v>
      </c>
      <c r="C4" s="66" t="s">
        <v>282</v>
      </c>
      <c r="D4" s="66" t="s">
        <v>283</v>
      </c>
      <c r="E4" s="66"/>
      <c r="F4" s="66" t="s">
        <v>284</v>
      </c>
      <c r="G4" s="66"/>
      <c r="H4" s="66" t="s">
        <v>285</v>
      </c>
      <c r="I4" s="66" t="s">
        <v>235</v>
      </c>
      <c r="J4" s="66" t="s">
        <v>286</v>
      </c>
      <c r="K4" s="66" t="s">
        <v>287</v>
      </c>
      <c r="L4" s="66" t="s">
        <v>288</v>
      </c>
      <c r="M4" s="66" t="s">
        <v>289</v>
      </c>
      <c r="N4" s="66" t="s">
        <v>276</v>
      </c>
      <c r="O4" s="70">
        <v>1.012</v>
      </c>
      <c r="P4" s="66" t="s">
        <v>81</v>
      </c>
      <c r="Q4" s="66" t="s">
        <v>242</v>
      </c>
      <c r="R4" s="66" t="s">
        <v>290</v>
      </c>
      <c r="S4" s="66" t="s">
        <v>236</v>
      </c>
      <c r="T4" s="66"/>
      <c r="U4" s="66" t="s">
        <v>278</v>
      </c>
      <c r="V4" s="66" t="s">
        <v>237</v>
      </c>
      <c r="W4" s="66" t="s">
        <v>291</v>
      </c>
      <c r="X4" s="66">
        <v>210700</v>
      </c>
      <c r="Y4" s="66" t="s">
        <v>292</v>
      </c>
      <c r="Z4" s="67">
        <v>840.000190105</v>
      </c>
      <c r="AA4" s="67">
        <v>44100.019104699997</v>
      </c>
      <c r="AD4" s="66"/>
      <c r="AE4" s="73"/>
      <c r="AF4" s="88"/>
      <c r="AG4" s="73"/>
      <c r="AH4" s="87"/>
      <c r="AI4" s="73"/>
    </row>
    <row r="5" spans="1:35" x14ac:dyDescent="0.25">
      <c r="A5" s="66">
        <v>53086</v>
      </c>
      <c r="B5" s="66" t="s">
        <v>293</v>
      </c>
      <c r="C5" s="66" t="s">
        <v>294</v>
      </c>
      <c r="D5" s="66" t="s">
        <v>295</v>
      </c>
      <c r="E5" s="66"/>
      <c r="F5" s="66" t="s">
        <v>296</v>
      </c>
      <c r="G5" s="66"/>
      <c r="H5" s="66" t="s">
        <v>297</v>
      </c>
      <c r="I5" s="66" t="s">
        <v>235</v>
      </c>
      <c r="J5" s="66" t="s">
        <v>298</v>
      </c>
      <c r="K5" s="66" t="s">
        <v>299</v>
      </c>
      <c r="L5" s="66" t="s">
        <v>300</v>
      </c>
      <c r="M5" s="66" t="s">
        <v>301</v>
      </c>
      <c r="N5" s="66" t="s">
        <v>276</v>
      </c>
      <c r="O5" s="70">
        <v>1.7693000000000001</v>
      </c>
      <c r="P5" s="66" t="s">
        <v>81</v>
      </c>
      <c r="Q5" s="66" t="s">
        <v>242</v>
      </c>
      <c r="R5" s="66" t="s">
        <v>302</v>
      </c>
      <c r="S5" s="66" t="s">
        <v>236</v>
      </c>
      <c r="T5" s="66"/>
      <c r="U5" s="66" t="s">
        <v>303</v>
      </c>
      <c r="V5" s="66" t="s">
        <v>237</v>
      </c>
      <c r="W5" s="66" t="s">
        <v>304</v>
      </c>
      <c r="X5" s="66">
        <v>344620</v>
      </c>
      <c r="Y5" s="66" t="s">
        <v>305</v>
      </c>
      <c r="Z5" s="67">
        <v>1154.3327901</v>
      </c>
      <c r="AA5" s="67">
        <v>77142.375779900001</v>
      </c>
      <c r="AD5" s="66"/>
      <c r="AE5" s="73"/>
      <c r="AF5" s="88"/>
      <c r="AG5" s="73"/>
      <c r="AH5" s="87"/>
      <c r="AI5" s="73"/>
    </row>
    <row r="6" spans="1:35" x14ac:dyDescent="0.25">
      <c r="A6" s="66">
        <v>53128</v>
      </c>
      <c r="B6" s="66" t="s">
        <v>306</v>
      </c>
      <c r="C6" s="66" t="s">
        <v>307</v>
      </c>
      <c r="D6" s="66" t="s">
        <v>308</v>
      </c>
      <c r="E6" s="66"/>
      <c r="F6" s="66" t="s">
        <v>309</v>
      </c>
      <c r="G6" s="66" t="s">
        <v>310</v>
      </c>
      <c r="H6" s="66" t="s">
        <v>311</v>
      </c>
      <c r="I6" s="66" t="s">
        <v>312</v>
      </c>
      <c r="J6" s="66" t="s">
        <v>313</v>
      </c>
      <c r="K6" s="66" t="s">
        <v>314</v>
      </c>
      <c r="L6" s="66" t="s">
        <v>315</v>
      </c>
      <c r="M6" s="66" t="s">
        <v>316</v>
      </c>
      <c r="N6" s="66" t="s">
        <v>276</v>
      </c>
      <c r="O6" s="70">
        <v>2.6074999999999999</v>
      </c>
      <c r="P6" s="66" t="s">
        <v>81</v>
      </c>
      <c r="Q6" s="66" t="s">
        <v>242</v>
      </c>
      <c r="R6" s="66" t="s">
        <v>317</v>
      </c>
      <c r="S6" s="66" t="s">
        <v>236</v>
      </c>
      <c r="T6" s="66"/>
      <c r="U6" s="66" t="s">
        <v>318</v>
      </c>
      <c r="V6" s="66" t="s">
        <v>237</v>
      </c>
      <c r="W6" s="66" t="s">
        <v>319</v>
      </c>
      <c r="X6" s="66">
        <v>879040</v>
      </c>
      <c r="Y6" s="66" t="s">
        <v>320</v>
      </c>
      <c r="Z6" s="67">
        <v>1472.4001721300001</v>
      </c>
      <c r="AA6" s="67">
        <v>113656.37213600001</v>
      </c>
      <c r="AD6" s="66"/>
      <c r="AE6" s="73"/>
      <c r="AF6" s="88"/>
      <c r="AG6" s="73"/>
      <c r="AH6" s="87"/>
      <c r="AI6" s="73"/>
    </row>
    <row r="7" spans="1:35" x14ac:dyDescent="0.25">
      <c r="A7" s="66">
        <v>53398</v>
      </c>
      <c r="B7" s="66" t="s">
        <v>336</v>
      </c>
      <c r="C7" s="66" t="s">
        <v>337</v>
      </c>
      <c r="D7" s="66" t="s">
        <v>338</v>
      </c>
      <c r="E7" s="66"/>
      <c r="F7" s="66" t="s">
        <v>339</v>
      </c>
      <c r="G7" s="66"/>
      <c r="H7" s="66" t="s">
        <v>239</v>
      </c>
      <c r="I7" s="66" t="s">
        <v>235</v>
      </c>
      <c r="J7" s="66" t="s">
        <v>340</v>
      </c>
      <c r="K7" s="66" t="s">
        <v>341</v>
      </c>
      <c r="L7" s="66" t="s">
        <v>342</v>
      </c>
      <c r="M7" s="66" t="s">
        <v>343</v>
      </c>
      <c r="N7" s="66" t="s">
        <v>276</v>
      </c>
      <c r="O7" s="70">
        <v>0.187</v>
      </c>
      <c r="P7" s="66" t="s">
        <v>81</v>
      </c>
      <c r="Q7" s="66" t="s">
        <v>242</v>
      </c>
      <c r="R7" s="66" t="s">
        <v>344</v>
      </c>
      <c r="S7" s="66" t="s">
        <v>241</v>
      </c>
      <c r="T7" s="66"/>
      <c r="U7" s="66" t="s">
        <v>325</v>
      </c>
      <c r="V7" s="66" t="s">
        <v>237</v>
      </c>
      <c r="W7" s="66" t="s">
        <v>345</v>
      </c>
      <c r="X7" s="66">
        <v>39090</v>
      </c>
      <c r="Y7" s="66" t="s">
        <v>346</v>
      </c>
      <c r="Z7" s="67">
        <v>361.999680033</v>
      </c>
      <c r="AA7" s="67">
        <v>8169.9859214400003</v>
      </c>
      <c r="AD7" s="66"/>
      <c r="AF7" s="70"/>
      <c r="AH7" s="72"/>
    </row>
    <row r="8" spans="1:35" x14ac:dyDescent="0.25">
      <c r="A8" s="66">
        <v>53406</v>
      </c>
      <c r="B8" s="66" t="s">
        <v>347</v>
      </c>
      <c r="C8" s="66" t="s">
        <v>348</v>
      </c>
      <c r="D8" s="66" t="s">
        <v>349</v>
      </c>
      <c r="E8" s="66"/>
      <c r="F8" s="66" t="s">
        <v>350</v>
      </c>
      <c r="G8" s="66"/>
      <c r="H8" s="66" t="s">
        <v>239</v>
      </c>
      <c r="I8" s="66" t="s">
        <v>235</v>
      </c>
      <c r="J8" s="66" t="s">
        <v>351</v>
      </c>
      <c r="K8" s="66" t="s">
        <v>352</v>
      </c>
      <c r="L8" s="66" t="s">
        <v>353</v>
      </c>
      <c r="M8" s="66" t="s">
        <v>354</v>
      </c>
      <c r="N8" s="66" t="s">
        <v>276</v>
      </c>
      <c r="O8" s="70">
        <v>0.29599999999999999</v>
      </c>
      <c r="P8" s="66"/>
      <c r="Q8" s="66" t="s">
        <v>242</v>
      </c>
      <c r="R8" s="66" t="s">
        <v>277</v>
      </c>
      <c r="S8" s="66" t="s">
        <v>355</v>
      </c>
      <c r="T8" s="66"/>
      <c r="U8" s="66" t="s">
        <v>325</v>
      </c>
      <c r="V8" s="66" t="s">
        <v>237</v>
      </c>
      <c r="W8" s="66" t="s">
        <v>356</v>
      </c>
      <c r="X8" s="66">
        <v>31035</v>
      </c>
      <c r="Y8" s="66" t="s">
        <v>357</v>
      </c>
      <c r="Z8" s="67">
        <v>462.00271776900001</v>
      </c>
      <c r="AA8" s="67">
        <v>12926.352915199999</v>
      </c>
    </row>
    <row r="9" spans="1:35" x14ac:dyDescent="0.25">
      <c r="A9" s="66">
        <v>53419</v>
      </c>
      <c r="B9" s="66" t="s">
        <v>358</v>
      </c>
      <c r="C9" s="66" t="s">
        <v>359</v>
      </c>
      <c r="D9" s="66" t="s">
        <v>360</v>
      </c>
      <c r="E9" s="66"/>
      <c r="F9" s="66" t="s">
        <v>361</v>
      </c>
      <c r="G9" s="66"/>
      <c r="H9" s="66" t="s">
        <v>238</v>
      </c>
      <c r="I9" s="66" t="s">
        <v>235</v>
      </c>
      <c r="J9" s="66" t="s">
        <v>362</v>
      </c>
      <c r="K9" s="66" t="s">
        <v>363</v>
      </c>
      <c r="L9" s="66" t="s">
        <v>364</v>
      </c>
      <c r="M9" s="66" t="s">
        <v>365</v>
      </c>
      <c r="N9" s="66" t="s">
        <v>276</v>
      </c>
      <c r="O9" s="70">
        <v>0.499</v>
      </c>
      <c r="P9" s="66" t="s">
        <v>77</v>
      </c>
      <c r="Q9" s="66" t="s">
        <v>242</v>
      </c>
      <c r="R9" s="66" t="s">
        <v>366</v>
      </c>
      <c r="S9" s="66" t="s">
        <v>236</v>
      </c>
      <c r="T9" s="66"/>
      <c r="U9" s="66" t="s">
        <v>325</v>
      </c>
      <c r="V9" s="66" t="s">
        <v>237</v>
      </c>
      <c r="W9" s="66" t="s">
        <v>367</v>
      </c>
      <c r="X9" s="66">
        <v>44660</v>
      </c>
      <c r="Y9" s="66" t="s">
        <v>368</v>
      </c>
      <c r="Z9" s="67">
        <v>636.000174722</v>
      </c>
      <c r="AA9" s="67">
        <v>24752.022376500001</v>
      </c>
      <c r="AD9" s="66"/>
      <c r="AF9" s="70"/>
      <c r="AH9" s="72"/>
    </row>
    <row r="10" spans="1:35" x14ac:dyDescent="0.25">
      <c r="A10" s="66">
        <v>53502</v>
      </c>
      <c r="B10" s="66" t="s">
        <v>370</v>
      </c>
      <c r="C10" s="66" t="s">
        <v>371</v>
      </c>
      <c r="D10" s="66" t="s">
        <v>372</v>
      </c>
      <c r="E10" s="66"/>
      <c r="F10" s="66" t="s">
        <v>373</v>
      </c>
      <c r="G10" s="66"/>
      <c r="H10" s="66" t="s">
        <v>239</v>
      </c>
      <c r="I10" s="66" t="s">
        <v>235</v>
      </c>
      <c r="J10" s="66" t="s">
        <v>374</v>
      </c>
      <c r="K10" s="66" t="s">
        <v>375</v>
      </c>
      <c r="L10" s="66" t="s">
        <v>376</v>
      </c>
      <c r="M10" s="66" t="s">
        <v>377</v>
      </c>
      <c r="N10" s="66" t="s">
        <v>276</v>
      </c>
      <c r="O10" s="70">
        <v>0.66</v>
      </c>
      <c r="P10" s="66" t="s">
        <v>77</v>
      </c>
      <c r="Q10" s="66" t="s">
        <v>242</v>
      </c>
      <c r="R10" s="66" t="s">
        <v>277</v>
      </c>
      <c r="S10" s="66" t="s">
        <v>241</v>
      </c>
      <c r="T10" s="66"/>
      <c r="U10" s="66" t="s">
        <v>325</v>
      </c>
      <c r="V10" s="66" t="s">
        <v>237</v>
      </c>
      <c r="W10" s="66" t="s">
        <v>378</v>
      </c>
      <c r="X10" s="66">
        <v>69110</v>
      </c>
      <c r="Y10" s="66" t="s">
        <v>379</v>
      </c>
      <c r="Z10" s="67">
        <v>695.42275492600004</v>
      </c>
      <c r="AA10" s="67">
        <v>28637.2597537</v>
      </c>
      <c r="AD10" s="101" t="s">
        <v>430</v>
      </c>
      <c r="AE10" s="101"/>
      <c r="AF10" s="101"/>
      <c r="AG10" s="101"/>
      <c r="AH10" s="101"/>
      <c r="AI10" s="101"/>
    </row>
    <row r="11" spans="1:35" x14ac:dyDescent="0.25">
      <c r="A11" s="66">
        <v>53579</v>
      </c>
      <c r="B11" s="66" t="s">
        <v>380</v>
      </c>
      <c r="C11" s="66" t="s">
        <v>381</v>
      </c>
      <c r="D11" s="66" t="s">
        <v>382</v>
      </c>
      <c r="E11" s="66"/>
      <c r="F11" s="66" t="s">
        <v>383</v>
      </c>
      <c r="G11" s="66"/>
      <c r="H11" s="66" t="s">
        <v>240</v>
      </c>
      <c r="I11" s="66" t="s">
        <v>235</v>
      </c>
      <c r="J11" s="66" t="s">
        <v>384</v>
      </c>
      <c r="K11" s="66" t="s">
        <v>385</v>
      </c>
      <c r="L11" s="66" t="s">
        <v>386</v>
      </c>
      <c r="M11" s="66" t="s">
        <v>387</v>
      </c>
      <c r="N11" s="66" t="s">
        <v>276</v>
      </c>
      <c r="O11" s="70">
        <v>0.35499999999999998</v>
      </c>
      <c r="P11" s="66" t="s">
        <v>77</v>
      </c>
      <c r="Q11" s="66" t="s">
        <v>242</v>
      </c>
      <c r="R11" s="66" t="s">
        <v>277</v>
      </c>
      <c r="S11" s="66" t="s">
        <v>236</v>
      </c>
      <c r="T11" s="66"/>
      <c r="U11" s="66" t="s">
        <v>388</v>
      </c>
      <c r="V11" s="66" t="s">
        <v>237</v>
      </c>
      <c r="W11" s="66" t="s">
        <v>389</v>
      </c>
      <c r="X11" s="66">
        <v>92590</v>
      </c>
      <c r="Y11" s="66" t="s">
        <v>390</v>
      </c>
      <c r="Z11" s="67">
        <v>498.162448009</v>
      </c>
      <c r="AA11" s="67">
        <v>15498.3068293</v>
      </c>
      <c r="AD11" s="101"/>
      <c r="AE11" s="101"/>
      <c r="AF11" s="101"/>
      <c r="AG11" s="101"/>
      <c r="AH11" s="101"/>
      <c r="AI11" s="101"/>
    </row>
    <row r="12" spans="1:35" x14ac:dyDescent="0.25">
      <c r="A12" s="66">
        <v>53612</v>
      </c>
      <c r="B12" s="66" t="s">
        <v>392</v>
      </c>
      <c r="C12" s="66" t="s">
        <v>393</v>
      </c>
      <c r="D12" s="66" t="s">
        <v>394</v>
      </c>
      <c r="E12" s="66"/>
      <c r="F12" s="66" t="s">
        <v>395</v>
      </c>
      <c r="G12" s="66"/>
      <c r="H12" s="66" t="s">
        <v>238</v>
      </c>
      <c r="I12" s="66" t="s">
        <v>235</v>
      </c>
      <c r="J12" s="66" t="s">
        <v>396</v>
      </c>
      <c r="K12" s="66" t="s">
        <v>397</v>
      </c>
      <c r="L12" s="66" t="s">
        <v>398</v>
      </c>
      <c r="M12" s="66" t="s">
        <v>399</v>
      </c>
      <c r="N12" s="66" t="s">
        <v>276</v>
      </c>
      <c r="O12" s="70">
        <v>2.077</v>
      </c>
      <c r="P12" s="66" t="s">
        <v>369</v>
      </c>
      <c r="Q12" s="66" t="s">
        <v>391</v>
      </c>
      <c r="R12" s="66" t="s">
        <v>400</v>
      </c>
      <c r="S12" s="66" t="s">
        <v>236</v>
      </c>
      <c r="T12" s="66"/>
      <c r="U12" s="66" t="s">
        <v>401</v>
      </c>
      <c r="V12" s="66" t="s">
        <v>237</v>
      </c>
      <c r="W12" s="66" t="s">
        <v>402</v>
      </c>
      <c r="X12" s="66">
        <v>98350</v>
      </c>
      <c r="Y12" s="66" t="s">
        <v>403</v>
      </c>
      <c r="Z12" s="67">
        <v>1208.58404612</v>
      </c>
      <c r="AA12" s="67">
        <v>89912.724391399999</v>
      </c>
      <c r="AD12" s="101"/>
      <c r="AE12" s="101"/>
      <c r="AF12" s="101"/>
      <c r="AG12" s="101"/>
      <c r="AH12" s="101"/>
      <c r="AI12" s="101"/>
    </row>
    <row r="13" spans="1:35" x14ac:dyDescent="0.25">
      <c r="A13" s="66">
        <v>53651</v>
      </c>
      <c r="B13" s="66" t="s">
        <v>407</v>
      </c>
      <c r="C13" s="66" t="s">
        <v>408</v>
      </c>
      <c r="D13" s="66" t="s">
        <v>404</v>
      </c>
      <c r="E13" s="66"/>
      <c r="F13" s="66" t="s">
        <v>405</v>
      </c>
      <c r="G13" s="66"/>
      <c r="H13" s="66" t="s">
        <v>238</v>
      </c>
      <c r="I13" s="66" t="s">
        <v>235</v>
      </c>
      <c r="J13" s="66" t="s">
        <v>406</v>
      </c>
      <c r="K13" s="66" t="s">
        <v>409</v>
      </c>
      <c r="L13" s="66" t="s">
        <v>410</v>
      </c>
      <c r="M13" s="66" t="s">
        <v>411</v>
      </c>
      <c r="N13" s="66" t="s">
        <v>276</v>
      </c>
      <c r="O13" s="70">
        <v>2.4180000000000001</v>
      </c>
      <c r="P13" s="66" t="s">
        <v>369</v>
      </c>
      <c r="Q13" s="66" t="s">
        <v>391</v>
      </c>
      <c r="R13" s="66" t="s">
        <v>324</v>
      </c>
      <c r="S13" s="66" t="s">
        <v>236</v>
      </c>
      <c r="T13" s="66"/>
      <c r="U13" s="66" t="s">
        <v>325</v>
      </c>
      <c r="V13" s="66" t="s">
        <v>237</v>
      </c>
      <c r="W13" s="66" t="s">
        <v>412</v>
      </c>
      <c r="X13" s="66">
        <v>486420</v>
      </c>
      <c r="Y13" s="66" t="s">
        <v>413</v>
      </c>
      <c r="Z13" s="67">
        <v>1961.1353499700001</v>
      </c>
      <c r="AA13" s="67">
        <v>93374.668453399994</v>
      </c>
      <c r="AD13" s="101"/>
      <c r="AE13" s="101"/>
      <c r="AF13" s="101"/>
      <c r="AG13" s="101"/>
      <c r="AH13" s="101"/>
      <c r="AI13" s="101"/>
    </row>
    <row r="14" spans="1:35" x14ac:dyDescent="0.25">
      <c r="A14" s="66">
        <v>53666</v>
      </c>
      <c r="B14" s="66" t="s">
        <v>407</v>
      </c>
      <c r="C14" s="66" t="s">
        <v>408</v>
      </c>
      <c r="D14" s="66" t="s">
        <v>404</v>
      </c>
      <c r="E14" s="66"/>
      <c r="F14" s="66" t="s">
        <v>405</v>
      </c>
      <c r="G14" s="66"/>
      <c r="H14" s="66" t="s">
        <v>238</v>
      </c>
      <c r="I14" s="66" t="s">
        <v>235</v>
      </c>
      <c r="J14" s="66" t="s">
        <v>406</v>
      </c>
      <c r="K14" s="66" t="s">
        <v>409</v>
      </c>
      <c r="L14" s="66" t="s">
        <v>410</v>
      </c>
      <c r="M14" s="66" t="s">
        <v>411</v>
      </c>
      <c r="N14" s="66" t="s">
        <v>276</v>
      </c>
      <c r="O14" s="70">
        <v>2.4180000000000001</v>
      </c>
      <c r="P14" s="66" t="s">
        <v>369</v>
      </c>
      <c r="Q14" s="66" t="s">
        <v>391</v>
      </c>
      <c r="R14" s="66" t="s">
        <v>324</v>
      </c>
      <c r="S14" s="66" t="s">
        <v>236</v>
      </c>
      <c r="T14" s="66"/>
      <c r="U14" s="66" t="s">
        <v>325</v>
      </c>
      <c r="V14" s="66" t="s">
        <v>237</v>
      </c>
      <c r="W14" s="66" t="s">
        <v>412</v>
      </c>
      <c r="X14" s="66">
        <v>486420</v>
      </c>
      <c r="Y14" s="66" t="s">
        <v>413</v>
      </c>
      <c r="Z14" s="67">
        <v>489.50326076800002</v>
      </c>
      <c r="AA14" s="67">
        <v>11805.6613454</v>
      </c>
      <c r="AD14" s="101"/>
      <c r="AE14" s="101"/>
      <c r="AF14" s="101"/>
      <c r="AG14" s="101"/>
      <c r="AH14" s="101"/>
      <c r="AI14" s="101"/>
    </row>
    <row r="15" spans="1:35" x14ac:dyDescent="0.25">
      <c r="A15" s="66">
        <v>53731</v>
      </c>
      <c r="B15" s="66" t="s">
        <v>414</v>
      </c>
      <c r="C15" s="66" t="s">
        <v>415</v>
      </c>
      <c r="D15" s="66" t="s">
        <v>416</v>
      </c>
      <c r="E15" s="66"/>
      <c r="F15" s="66" t="s">
        <v>417</v>
      </c>
      <c r="G15" s="66" t="s">
        <v>418</v>
      </c>
      <c r="H15" s="66" t="s">
        <v>419</v>
      </c>
      <c r="I15" s="66" t="s">
        <v>137</v>
      </c>
      <c r="J15" s="66" t="s">
        <v>420</v>
      </c>
      <c r="K15" s="66" t="s">
        <v>421</v>
      </c>
      <c r="L15" s="66" t="s">
        <v>422</v>
      </c>
      <c r="M15" s="66" t="s">
        <v>423</v>
      </c>
      <c r="N15" s="66" t="s">
        <v>276</v>
      </c>
      <c r="O15" s="70">
        <v>3.8119999999999998</v>
      </c>
      <c r="P15" s="66" t="s">
        <v>154</v>
      </c>
      <c r="Q15" s="66" t="s">
        <v>391</v>
      </c>
      <c r="R15" s="66" t="s">
        <v>424</v>
      </c>
      <c r="S15" s="66" t="s">
        <v>241</v>
      </c>
      <c r="T15" s="66"/>
      <c r="U15" s="66" t="s">
        <v>425</v>
      </c>
      <c r="V15" s="66" t="s">
        <v>237</v>
      </c>
      <c r="W15" s="66" t="s">
        <v>426</v>
      </c>
      <c r="X15" s="66">
        <v>1663970</v>
      </c>
      <c r="Y15" s="66" t="s">
        <v>427</v>
      </c>
      <c r="Z15" s="67">
        <v>1775.54745503</v>
      </c>
      <c r="AA15" s="67">
        <v>171850.77800600001</v>
      </c>
      <c r="AD15" s="101"/>
      <c r="AE15" s="101"/>
      <c r="AF15" s="101"/>
      <c r="AG15" s="101"/>
      <c r="AH15" s="101"/>
      <c r="AI15" s="101"/>
    </row>
    <row r="16" spans="1:35" x14ac:dyDescent="0.25">
      <c r="A16" s="66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7"/>
      <c r="AA16" s="67"/>
      <c r="AD16" s="101"/>
      <c r="AE16" s="101"/>
      <c r="AF16" s="101"/>
      <c r="AG16" s="101"/>
      <c r="AH16" s="101"/>
      <c r="AI16" s="101"/>
    </row>
    <row r="17" spans="1:35" x14ac:dyDescent="0.25">
      <c r="A17" s="66"/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7"/>
      <c r="AD17" s="101"/>
      <c r="AE17" s="101"/>
      <c r="AF17" s="101"/>
      <c r="AG17" s="101"/>
      <c r="AH17" s="101"/>
      <c r="AI17" s="101"/>
    </row>
    <row r="18" spans="1:35" x14ac:dyDescent="0.25">
      <c r="A18" s="66" t="s">
        <v>429</v>
      </c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7"/>
      <c r="AA18" s="67"/>
      <c r="AD18" s="101"/>
      <c r="AE18" s="101"/>
      <c r="AF18" s="101"/>
      <c r="AG18" s="101"/>
      <c r="AH18" s="101"/>
      <c r="AI18" s="101"/>
    </row>
    <row r="19" spans="1:35" x14ac:dyDescent="0.25">
      <c r="A19" s="66" t="s">
        <v>208</v>
      </c>
      <c r="B19" s="66" t="s">
        <v>209</v>
      </c>
      <c r="C19" s="66" t="s">
        <v>210</v>
      </c>
      <c r="D19" s="66" t="s">
        <v>211</v>
      </c>
      <c r="E19" s="66" t="s">
        <v>212</v>
      </c>
      <c r="F19" s="66" t="s">
        <v>213</v>
      </c>
      <c r="G19" s="66" t="s">
        <v>214</v>
      </c>
      <c r="H19" s="66" t="s">
        <v>215</v>
      </c>
      <c r="I19" s="66" t="s">
        <v>216</v>
      </c>
      <c r="J19" s="66" t="s">
        <v>217</v>
      </c>
      <c r="K19" s="66" t="s">
        <v>218</v>
      </c>
      <c r="L19" s="66" t="s">
        <v>219</v>
      </c>
      <c r="M19" s="66" t="s">
        <v>220</v>
      </c>
      <c r="N19" s="66" t="s">
        <v>221</v>
      </c>
      <c r="O19" s="70" t="s">
        <v>222</v>
      </c>
      <c r="P19" s="66" t="s">
        <v>223</v>
      </c>
      <c r="Q19" s="66" t="s">
        <v>224</v>
      </c>
      <c r="R19" s="66" t="s">
        <v>225</v>
      </c>
      <c r="S19" s="66" t="s">
        <v>226</v>
      </c>
      <c r="T19" s="66" t="s">
        <v>227</v>
      </c>
      <c r="U19" s="66" t="s">
        <v>228</v>
      </c>
      <c r="V19" s="66" t="s">
        <v>229</v>
      </c>
      <c r="W19" s="66" t="s">
        <v>230</v>
      </c>
      <c r="X19" s="66" t="s">
        <v>231</v>
      </c>
      <c r="Y19" s="66" t="s">
        <v>232</v>
      </c>
      <c r="Z19" s="67" t="s">
        <v>233</v>
      </c>
      <c r="AA19" s="67" t="s">
        <v>234</v>
      </c>
      <c r="AD19" s="101"/>
      <c r="AE19" s="101"/>
      <c r="AF19" s="101"/>
      <c r="AG19" s="101"/>
      <c r="AH19" s="101"/>
      <c r="AI19" s="101"/>
    </row>
    <row r="20" spans="1:35" x14ac:dyDescent="0.25">
      <c r="A20" s="66">
        <v>53370</v>
      </c>
      <c r="B20" s="66" t="s">
        <v>326</v>
      </c>
      <c r="C20" s="66" t="s">
        <v>327</v>
      </c>
      <c r="D20" s="66" t="s">
        <v>328</v>
      </c>
      <c r="E20" s="66"/>
      <c r="F20" s="66" t="s">
        <v>322</v>
      </c>
      <c r="G20" s="66"/>
      <c r="H20" s="66" t="s">
        <v>238</v>
      </c>
      <c r="I20" s="66" t="s">
        <v>235</v>
      </c>
      <c r="J20" s="66" t="s">
        <v>323</v>
      </c>
      <c r="K20" s="66" t="s">
        <v>329</v>
      </c>
      <c r="L20" s="66" t="s">
        <v>330</v>
      </c>
      <c r="M20" s="66" t="s">
        <v>331</v>
      </c>
      <c r="N20" s="66" t="s">
        <v>276</v>
      </c>
      <c r="O20" s="70">
        <v>0.312</v>
      </c>
      <c r="P20" s="66" t="s">
        <v>81</v>
      </c>
      <c r="Q20" s="66" t="s">
        <v>242</v>
      </c>
      <c r="R20" s="66" t="s">
        <v>332</v>
      </c>
      <c r="S20" s="66" t="s">
        <v>241</v>
      </c>
      <c r="T20" s="66"/>
      <c r="U20" s="66" t="s">
        <v>333</v>
      </c>
      <c r="V20" s="66" t="s">
        <v>237</v>
      </c>
      <c r="W20" s="66" t="s">
        <v>334</v>
      </c>
      <c r="X20" s="66">
        <v>43200</v>
      </c>
      <c r="Y20" s="66" t="s">
        <v>335</v>
      </c>
      <c r="Z20" s="67">
        <v>471.99988288499998</v>
      </c>
      <c r="AA20" s="67">
        <v>13599.9935921</v>
      </c>
    </row>
    <row r="21" spans="1:35" x14ac:dyDescent="0.25">
      <c r="A21" s="66">
        <v>53379</v>
      </c>
      <c r="B21" s="66" t="s">
        <v>436</v>
      </c>
      <c r="C21" s="66" t="s">
        <v>437</v>
      </c>
      <c r="D21" s="66" t="s">
        <v>321</v>
      </c>
      <c r="E21" s="66"/>
      <c r="F21" s="66" t="s">
        <v>322</v>
      </c>
      <c r="G21" s="66"/>
      <c r="H21" s="66" t="s">
        <v>238</v>
      </c>
      <c r="I21" s="66" t="s">
        <v>235</v>
      </c>
      <c r="J21" s="66" t="s">
        <v>323</v>
      </c>
      <c r="K21" s="66" t="s">
        <v>438</v>
      </c>
      <c r="L21" s="66" t="s">
        <v>439</v>
      </c>
      <c r="M21" s="66" t="s">
        <v>440</v>
      </c>
      <c r="N21" s="66" t="s">
        <v>276</v>
      </c>
      <c r="O21" s="70">
        <v>0.624</v>
      </c>
      <c r="P21" s="66" t="s">
        <v>154</v>
      </c>
      <c r="Q21" s="66" t="s">
        <v>242</v>
      </c>
      <c r="R21" s="66" t="s">
        <v>332</v>
      </c>
      <c r="S21" s="66" t="s">
        <v>241</v>
      </c>
      <c r="T21" s="66"/>
      <c r="U21" s="66" t="s">
        <v>325</v>
      </c>
      <c r="V21" s="66" t="s">
        <v>237</v>
      </c>
      <c r="W21" s="66" t="s">
        <v>441</v>
      </c>
      <c r="X21" s="66">
        <v>26990</v>
      </c>
      <c r="Y21" s="66" t="s">
        <v>442</v>
      </c>
      <c r="Z21" s="67">
        <v>743.99976341299998</v>
      </c>
      <c r="AA21" s="67">
        <v>27199.982692199999</v>
      </c>
    </row>
    <row r="22" spans="1:35" x14ac:dyDescent="0.25">
      <c r="A22" s="66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7"/>
      <c r="AA22" s="67"/>
    </row>
    <row r="23" spans="1:35" x14ac:dyDescent="0.25">
      <c r="A23" s="66"/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7"/>
      <c r="AA23" s="67"/>
    </row>
    <row r="24" spans="1:35" x14ac:dyDescent="0.25">
      <c r="A24" s="66"/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7"/>
      <c r="AA24" s="67"/>
    </row>
    <row r="25" spans="1:35" x14ac:dyDescent="0.25">
      <c r="A25" s="66"/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7"/>
      <c r="AA25" s="67"/>
    </row>
    <row r="26" spans="1:35" x14ac:dyDescent="0.25">
      <c r="A26" s="66"/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7"/>
      <c r="AA26" s="67"/>
    </row>
    <row r="27" spans="1:35" x14ac:dyDescent="0.25">
      <c r="A27" s="66"/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7"/>
      <c r="AA27" s="67"/>
    </row>
    <row r="28" spans="1:35" x14ac:dyDescent="0.25">
      <c r="A28" s="66"/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7"/>
      <c r="AA28" s="67"/>
    </row>
    <row r="29" spans="1:35" x14ac:dyDescent="0.25">
      <c r="A29" s="66"/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7"/>
      <c r="AA29" s="67"/>
    </row>
    <row r="30" spans="1:35" x14ac:dyDescent="0.25">
      <c r="A30" s="66"/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P30" s="66"/>
      <c r="Q30" s="66"/>
      <c r="R30" s="66"/>
      <c r="S30" s="66"/>
      <c r="T30" s="66"/>
      <c r="U30" s="66"/>
      <c r="V30" s="66"/>
      <c r="W30" s="66"/>
      <c r="Y30" s="66"/>
      <c r="Z30" s="67"/>
      <c r="AA30" s="67"/>
    </row>
    <row r="31" spans="1:35" x14ac:dyDescent="0.25">
      <c r="A31" s="66"/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P31" s="66"/>
      <c r="Q31" s="66"/>
      <c r="R31" s="66"/>
      <c r="S31" s="66"/>
      <c r="T31" s="66"/>
      <c r="U31" s="66"/>
      <c r="V31" s="66"/>
      <c r="W31" s="66"/>
      <c r="Y31" s="66"/>
      <c r="Z31" s="67"/>
      <c r="AA31" s="67"/>
    </row>
    <row r="32" spans="1:35" x14ac:dyDescent="0.25">
      <c r="A32" s="66"/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P32" s="66"/>
      <c r="Q32" s="66"/>
      <c r="R32" s="66"/>
      <c r="S32" s="66"/>
      <c r="T32" s="66"/>
      <c r="U32" s="66"/>
      <c r="V32" s="66"/>
      <c r="W32" s="66"/>
      <c r="Y32" s="66"/>
      <c r="Z32" s="67"/>
      <c r="AA32" s="67"/>
    </row>
    <row r="33" spans="1:27" x14ac:dyDescent="0.25">
      <c r="A33" s="66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P33" s="66"/>
      <c r="Q33" s="66"/>
      <c r="R33" s="66"/>
      <c r="S33" s="66"/>
      <c r="T33" s="66"/>
      <c r="U33" s="66"/>
      <c r="V33" s="66"/>
      <c r="W33" s="66"/>
      <c r="Y33" s="66"/>
      <c r="Z33" s="67"/>
      <c r="AA33" s="67"/>
    </row>
    <row r="34" spans="1:27" x14ac:dyDescent="0.25">
      <c r="A34" s="66"/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P34" s="66"/>
      <c r="Q34" s="66"/>
      <c r="R34" s="66"/>
      <c r="S34" s="66"/>
      <c r="T34" s="66"/>
      <c r="U34" s="66"/>
      <c r="V34" s="66"/>
      <c r="W34" s="66"/>
      <c r="Y34" s="66"/>
      <c r="Z34" s="67"/>
      <c r="AA34" s="67"/>
    </row>
    <row r="35" spans="1:27" x14ac:dyDescent="0.25">
      <c r="A35" s="66"/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P35" s="66"/>
      <c r="Q35" s="66"/>
      <c r="R35" s="66"/>
      <c r="S35" s="66"/>
      <c r="T35" s="66"/>
      <c r="U35" s="66"/>
      <c r="V35" s="66"/>
      <c r="W35" s="66"/>
      <c r="Y35" s="66"/>
      <c r="Z35" s="67"/>
      <c r="AA35" s="67"/>
    </row>
  </sheetData>
  <mergeCells count="1">
    <mergeCell ref="AD10:AI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6"/>
  <sheetViews>
    <sheetView tabSelected="1" zoomScale="70" zoomScaleNormal="70" workbookViewId="0">
      <selection sqref="A1:B1"/>
    </sheetView>
  </sheetViews>
  <sheetFormatPr defaultRowHeight="15" x14ac:dyDescent="0.25"/>
  <cols>
    <col min="1" max="1" width="31.140625" customWidth="1"/>
    <col min="2" max="2" width="13.5703125" customWidth="1"/>
    <col min="3" max="3" width="11.7109375" customWidth="1"/>
    <col min="4" max="4" width="13.5703125" bestFit="1" customWidth="1"/>
    <col min="5" max="5" width="21.5703125" customWidth="1"/>
    <col min="7" max="7" width="18.42578125" customWidth="1"/>
    <col min="8" max="8" width="17.140625" bestFit="1" customWidth="1"/>
    <col min="9" max="9" width="20.42578125" hidden="1" customWidth="1"/>
    <col min="10" max="10" width="18.5703125" customWidth="1"/>
    <col min="11" max="11" width="16.28515625" customWidth="1"/>
  </cols>
  <sheetData>
    <row r="1" spans="1:11" ht="22.5" customHeight="1" thickBot="1" x14ac:dyDescent="0.3">
      <c r="A1" s="102" t="s">
        <v>1</v>
      </c>
      <c r="B1" s="103"/>
    </row>
    <row r="2" spans="1:11" ht="81.75" customHeight="1" x14ac:dyDescent="0.25">
      <c r="A2" s="49" t="s">
        <v>3</v>
      </c>
      <c r="B2" s="50" t="s">
        <v>2</v>
      </c>
      <c r="F2" s="22" t="s">
        <v>10</v>
      </c>
      <c r="G2" s="22" t="s">
        <v>11</v>
      </c>
      <c r="H2" s="22" t="s">
        <v>42</v>
      </c>
      <c r="I2" s="22" t="s">
        <v>43</v>
      </c>
    </row>
    <row r="3" spans="1:11" ht="24" customHeight="1" x14ac:dyDescent="0.25">
      <c r="A3" s="21"/>
      <c r="B3" s="21"/>
      <c r="C3" s="48"/>
      <c r="F3" s="35">
        <v>2018</v>
      </c>
      <c r="G3" s="23">
        <v>0</v>
      </c>
      <c r="H3" s="51">
        <f>'Property Value Increase'!F8*(1+B13)</f>
        <v>459385.38792283455</v>
      </c>
      <c r="I3" s="23">
        <v>0</v>
      </c>
      <c r="J3" s="12"/>
      <c r="K3" s="12"/>
    </row>
    <row r="4" spans="1:11" ht="18" customHeight="1" x14ac:dyDescent="0.25">
      <c r="A4" s="21"/>
      <c r="B4" s="21"/>
      <c r="C4" s="48"/>
      <c r="D4" s="8"/>
      <c r="F4" s="35">
        <v>2019</v>
      </c>
      <c r="G4" s="23">
        <v>0</v>
      </c>
      <c r="H4" s="23">
        <f>H3*(1+$B$13)</f>
        <v>473166.9495605196</v>
      </c>
      <c r="I4" s="23">
        <v>0</v>
      </c>
      <c r="J4" s="12"/>
      <c r="K4" s="12"/>
    </row>
    <row r="5" spans="1:11" ht="19.5" customHeight="1" x14ac:dyDescent="0.25">
      <c r="A5" s="21"/>
      <c r="B5" s="21"/>
      <c r="C5" s="48"/>
      <c r="F5" s="35">
        <v>2020</v>
      </c>
      <c r="G5" s="23">
        <v>0</v>
      </c>
      <c r="H5" s="23">
        <f t="shared" ref="H5:H26" si="0">H4*(1+$B$13)</f>
        <v>487361.95804733521</v>
      </c>
      <c r="I5" s="23">
        <v>0</v>
      </c>
      <c r="J5" s="12"/>
      <c r="K5" s="12"/>
    </row>
    <row r="6" spans="1:11" x14ac:dyDescent="0.25">
      <c r="A6" s="21"/>
      <c r="B6" s="21"/>
      <c r="C6" s="48"/>
      <c r="F6" s="35">
        <v>2021</v>
      </c>
      <c r="G6" s="23">
        <f>H6*$B$11</f>
        <v>13808.317431957525</v>
      </c>
      <c r="H6" s="23">
        <f>H5*(1+$B$13)</f>
        <v>501982.8167887553</v>
      </c>
      <c r="I6" s="23">
        <v>0</v>
      </c>
    </row>
    <row r="7" spans="1:11" x14ac:dyDescent="0.25">
      <c r="A7" s="21"/>
      <c r="B7" s="21"/>
      <c r="C7" s="48"/>
      <c r="F7" s="35">
        <v>2022</v>
      </c>
      <c r="G7" s="23">
        <f>H7*$B$11</f>
        <v>14222.566954916252</v>
      </c>
      <c r="H7" s="23">
        <f>H6*(1+$B$13)</f>
        <v>517042.30129241798</v>
      </c>
      <c r="I7" s="23">
        <v>0</v>
      </c>
    </row>
    <row r="8" spans="1:11" x14ac:dyDescent="0.25">
      <c r="A8" s="21"/>
      <c r="B8" s="21"/>
      <c r="C8" s="48"/>
      <c r="F8" s="35">
        <v>2023</v>
      </c>
      <c r="G8" s="23">
        <f t="shared" ref="G8:G24" si="1">H8*$B$11</f>
        <v>14649.243963563738</v>
      </c>
      <c r="H8" s="23">
        <f t="shared" si="0"/>
        <v>532553.57033119048</v>
      </c>
      <c r="I8" s="23">
        <v>0</v>
      </c>
    </row>
    <row r="9" spans="1:11" x14ac:dyDescent="0.25">
      <c r="A9" s="21"/>
      <c r="B9" s="21"/>
      <c r="C9" s="48"/>
      <c r="F9" s="35">
        <v>2024</v>
      </c>
      <c r="G9" s="23">
        <f t="shared" si="1"/>
        <v>15088.721282470651</v>
      </c>
      <c r="H9" s="23">
        <f t="shared" si="0"/>
        <v>548530.1774411262</v>
      </c>
      <c r="I9" s="23">
        <v>0</v>
      </c>
    </row>
    <row r="10" spans="1:11" x14ac:dyDescent="0.25">
      <c r="A10" s="21"/>
      <c r="B10" s="21"/>
      <c r="C10" s="48"/>
      <c r="F10" s="35">
        <v>2025</v>
      </c>
      <c r="G10" s="23">
        <f t="shared" si="1"/>
        <v>15541.38292094477</v>
      </c>
      <c r="H10" s="23">
        <f t="shared" si="0"/>
        <v>564986.08276436001</v>
      </c>
      <c r="I10" s="23">
        <v>0</v>
      </c>
    </row>
    <row r="11" spans="1:11" ht="24" customHeight="1" thickBot="1" x14ac:dyDescent="0.3">
      <c r="A11" s="7" t="s">
        <v>0</v>
      </c>
      <c r="B11" s="19">
        <f>AVERAGE(C47,C63,C76)/100</f>
        <v>2.7507549999999999E-2</v>
      </c>
      <c r="C11" s="30" t="s">
        <v>41</v>
      </c>
      <c r="D11" s="47"/>
      <c r="F11" s="35">
        <v>2026</v>
      </c>
      <c r="G11" s="23">
        <f t="shared" si="1"/>
        <v>16007.624408573114</v>
      </c>
      <c r="H11" s="23">
        <f t="shared" si="0"/>
        <v>581935.66524729086</v>
      </c>
      <c r="I11" s="23">
        <v>0</v>
      </c>
    </row>
    <row r="12" spans="1:11" x14ac:dyDescent="0.25">
      <c r="F12" s="35">
        <v>2027</v>
      </c>
      <c r="G12" s="23">
        <f t="shared" si="1"/>
        <v>16487.85314083031</v>
      </c>
      <c r="H12" s="23">
        <f t="shared" si="0"/>
        <v>599393.73520470958</v>
      </c>
      <c r="I12" s="23">
        <v>0</v>
      </c>
    </row>
    <row r="13" spans="1:11" x14ac:dyDescent="0.25">
      <c r="A13" s="37" t="s">
        <v>15</v>
      </c>
      <c r="B13" s="36">
        <v>0.03</v>
      </c>
      <c r="F13" s="35">
        <v>2028</v>
      </c>
      <c r="G13" s="23">
        <f t="shared" si="1"/>
        <v>16982.48873505522</v>
      </c>
      <c r="H13" s="23">
        <f t="shared" si="0"/>
        <v>617375.5472608509</v>
      </c>
      <c r="I13" s="23">
        <v>0</v>
      </c>
    </row>
    <row r="14" spans="1:11" ht="36" x14ac:dyDescent="0.25">
      <c r="A14" s="47" t="s">
        <v>32</v>
      </c>
      <c r="B14" s="47"/>
      <c r="F14" s="35">
        <v>2029</v>
      </c>
      <c r="G14" s="23">
        <f t="shared" si="1"/>
        <v>17491.963397106876</v>
      </c>
      <c r="H14" s="23">
        <f t="shared" si="0"/>
        <v>635896.8136786765</v>
      </c>
      <c r="I14" s="23">
        <v>0</v>
      </c>
    </row>
    <row r="15" spans="1:11" x14ac:dyDescent="0.25">
      <c r="F15" s="35">
        <v>2030</v>
      </c>
      <c r="G15" s="23">
        <f t="shared" si="1"/>
        <v>18016.722299020083</v>
      </c>
      <c r="H15" s="23">
        <f t="shared" si="0"/>
        <v>654973.71808903676</v>
      </c>
      <c r="I15" s="23">
        <v>0</v>
      </c>
    </row>
    <row r="16" spans="1:11" x14ac:dyDescent="0.25">
      <c r="A16" s="27"/>
      <c r="F16" s="35">
        <v>2031</v>
      </c>
      <c r="G16" s="23">
        <f t="shared" si="1"/>
        <v>18557.223967990685</v>
      </c>
      <c r="H16" s="23">
        <f t="shared" si="0"/>
        <v>674622.92963170784</v>
      </c>
      <c r="I16" s="23">
        <v>0</v>
      </c>
    </row>
    <row r="17" spans="1:9" x14ac:dyDescent="0.25">
      <c r="F17" s="35">
        <v>2032</v>
      </c>
      <c r="G17" s="23">
        <f t="shared" si="1"/>
        <v>19113.940687030405</v>
      </c>
      <c r="H17" s="23">
        <f t="shared" si="0"/>
        <v>694861.61752065911</v>
      </c>
      <c r="I17" s="23">
        <v>0</v>
      </c>
    </row>
    <row r="18" spans="1:9" x14ac:dyDescent="0.25">
      <c r="F18" s="35">
        <v>2033</v>
      </c>
      <c r="G18" s="23">
        <f t="shared" si="1"/>
        <v>19687.358907641319</v>
      </c>
      <c r="H18" s="23">
        <f t="shared" si="0"/>
        <v>715707.46604627895</v>
      </c>
      <c r="I18" s="23">
        <v>0</v>
      </c>
    </row>
    <row r="19" spans="1:9" x14ac:dyDescent="0.25">
      <c r="F19" s="35">
        <v>2034</v>
      </c>
      <c r="G19" s="23">
        <f t="shared" si="1"/>
        <v>20277.979674870559</v>
      </c>
      <c r="H19" s="23">
        <f t="shared" si="0"/>
        <v>737178.69002766733</v>
      </c>
      <c r="I19" s="23">
        <v>0</v>
      </c>
    </row>
    <row r="20" spans="1:9" x14ac:dyDescent="0.25">
      <c r="F20" s="35">
        <v>2035</v>
      </c>
      <c r="G20" s="23">
        <f t="shared" si="1"/>
        <v>20886.319065116677</v>
      </c>
      <c r="H20" s="23">
        <f t="shared" si="0"/>
        <v>759294.05072849733</v>
      </c>
      <c r="I20" s="23">
        <v>0</v>
      </c>
    </row>
    <row r="21" spans="1:9" x14ac:dyDescent="0.25">
      <c r="F21" s="35">
        <v>2036</v>
      </c>
      <c r="G21" s="23">
        <f t="shared" si="1"/>
        <v>21512.908637070177</v>
      </c>
      <c r="H21" s="23">
        <f t="shared" si="0"/>
        <v>782072.87225035229</v>
      </c>
      <c r="I21" s="23">
        <v>0</v>
      </c>
    </row>
    <row r="22" spans="1:9" x14ac:dyDescent="0.25">
      <c r="F22" s="35">
        <v>2037</v>
      </c>
      <c r="G22" s="23">
        <f t="shared" si="1"/>
        <v>22158.295896182284</v>
      </c>
      <c r="H22" s="23">
        <f t="shared" si="0"/>
        <v>805535.05841786286</v>
      </c>
      <c r="I22" s="23">
        <v>0</v>
      </c>
    </row>
    <row r="23" spans="1:9" x14ac:dyDescent="0.25">
      <c r="F23" s="35">
        <v>2038</v>
      </c>
      <c r="G23" s="23">
        <f t="shared" si="1"/>
        <v>22823.044773067752</v>
      </c>
      <c r="H23" s="23">
        <f t="shared" si="0"/>
        <v>829701.11017039872</v>
      </c>
      <c r="I23" s="23">
        <v>0</v>
      </c>
    </row>
    <row r="24" spans="1:9" x14ac:dyDescent="0.25">
      <c r="F24" s="35">
        <v>2039</v>
      </c>
      <c r="G24" s="23">
        <f t="shared" si="1"/>
        <v>23507.736116259784</v>
      </c>
      <c r="H24" s="23">
        <f t="shared" si="0"/>
        <v>854592.14347551076</v>
      </c>
      <c r="I24" s="23">
        <v>0</v>
      </c>
    </row>
    <row r="25" spans="1:9" x14ac:dyDescent="0.25">
      <c r="F25" s="35">
        <v>2040</v>
      </c>
      <c r="G25" s="23">
        <f t="shared" ref="G25" si="2">H25*$B$11</f>
        <v>24212.968199747582</v>
      </c>
      <c r="H25" s="23">
        <f t="shared" si="0"/>
        <v>880229.90777977614</v>
      </c>
      <c r="I25" s="23">
        <v>0</v>
      </c>
    </row>
    <row r="26" spans="1:9" x14ac:dyDescent="0.25">
      <c r="F26" s="35">
        <v>2041</v>
      </c>
      <c r="G26" s="23"/>
      <c r="H26" s="23">
        <f t="shared" si="0"/>
        <v>906636.80501316942</v>
      </c>
      <c r="I26" s="23">
        <v>0</v>
      </c>
    </row>
    <row r="27" spans="1:9" x14ac:dyDescent="0.25">
      <c r="F27" s="35"/>
      <c r="G27" s="23"/>
      <c r="H27" s="23"/>
      <c r="I27" s="23"/>
    </row>
    <row r="28" spans="1:9" x14ac:dyDescent="0.25">
      <c r="F28" s="21"/>
      <c r="G28" s="21"/>
      <c r="H28" s="21"/>
      <c r="I28" s="21"/>
    </row>
    <row r="29" spans="1:9" x14ac:dyDescent="0.25">
      <c r="A29" s="2"/>
      <c r="F29" s="25" t="s">
        <v>12</v>
      </c>
      <c r="G29" s="24">
        <f>SUM(G3:G27)</f>
        <v>371034.66045941575</v>
      </c>
      <c r="H29" s="24"/>
      <c r="I29" s="24">
        <f>SUM(I3:I26)</f>
        <v>0</v>
      </c>
    </row>
    <row r="30" spans="1:9" x14ac:dyDescent="0.25">
      <c r="F30" s="26">
        <v>0.03</v>
      </c>
      <c r="G30" s="23">
        <f>NPV(3%,G4:G27)</f>
        <v>252731.33055113532</v>
      </c>
      <c r="H30" s="24"/>
      <c r="I30" s="23">
        <f>NPV(3%,I3:I26)</f>
        <v>0</v>
      </c>
    </row>
    <row r="31" spans="1:9" x14ac:dyDescent="0.25">
      <c r="F31" s="26">
        <v>7.0000000000000007E-2</v>
      </c>
      <c r="G31" s="23">
        <f>NPV(7%,G4:G27)</f>
        <v>160789.44889716478</v>
      </c>
      <c r="H31" s="24"/>
      <c r="I31" s="23">
        <f>NPV(7%,I3:I26)</f>
        <v>0</v>
      </c>
    </row>
    <row r="33" spans="1:8" x14ac:dyDescent="0.25">
      <c r="F33" s="13"/>
      <c r="G33" s="8"/>
      <c r="H33" s="8"/>
    </row>
    <row r="34" spans="1:8" x14ac:dyDescent="0.25">
      <c r="F34" s="13"/>
      <c r="G34" s="8"/>
      <c r="H34" s="8"/>
    </row>
    <row r="35" spans="1:8" x14ac:dyDescent="0.25">
      <c r="A35" s="92">
        <v>131611</v>
      </c>
    </row>
    <row r="37" spans="1:8" ht="15.75" thickBot="1" x14ac:dyDescent="0.3"/>
    <row r="38" spans="1:8" ht="15.75" thickBot="1" x14ac:dyDescent="0.3">
      <c r="A38" s="77" t="s">
        <v>248</v>
      </c>
      <c r="B38" s="78" t="s">
        <v>249</v>
      </c>
      <c r="C38" s="79" t="s">
        <v>250</v>
      </c>
      <c r="D38" s="79" t="s">
        <v>251</v>
      </c>
      <c r="E38" s="80" t="s">
        <v>252</v>
      </c>
      <c r="F38" s="79" t="s">
        <v>253</v>
      </c>
      <c r="G38" s="79"/>
      <c r="H38" s="79"/>
    </row>
    <row r="39" spans="1:8" ht="15.75" thickBot="1" x14ac:dyDescent="0.3">
      <c r="A39" s="81" t="s">
        <v>254</v>
      </c>
      <c r="B39" s="74" t="s">
        <v>255</v>
      </c>
      <c r="C39" s="74">
        <v>0.49076399999999998</v>
      </c>
      <c r="D39" s="75">
        <v>117500</v>
      </c>
      <c r="E39" s="75">
        <v>117500</v>
      </c>
      <c r="F39" s="76">
        <v>576.64</v>
      </c>
      <c r="G39" s="74"/>
      <c r="H39" s="82"/>
    </row>
    <row r="40" spans="1:8" ht="15.75" thickBot="1" x14ac:dyDescent="0.3">
      <c r="A40" s="81" t="s">
        <v>256</v>
      </c>
      <c r="B40" s="74" t="s">
        <v>257</v>
      </c>
      <c r="C40" s="74">
        <v>0</v>
      </c>
      <c r="D40" s="75">
        <v>117500</v>
      </c>
      <c r="E40" s="75">
        <v>117500</v>
      </c>
      <c r="F40" s="76">
        <v>0</v>
      </c>
      <c r="G40" s="74"/>
      <c r="H40" s="82"/>
    </row>
    <row r="41" spans="1:8" ht="15.75" thickBot="1" x14ac:dyDescent="0.3">
      <c r="A41" s="81" t="s">
        <v>258</v>
      </c>
      <c r="B41" s="74" t="s">
        <v>259</v>
      </c>
      <c r="C41" s="74">
        <v>5.6399999999999999E-2</v>
      </c>
      <c r="D41" s="75">
        <v>117500</v>
      </c>
      <c r="E41" s="75">
        <v>117500</v>
      </c>
      <c r="F41" s="76">
        <v>66.27</v>
      </c>
      <c r="G41" s="74"/>
      <c r="H41" s="82"/>
    </row>
    <row r="42" spans="1:8" ht="15.75" thickBot="1" x14ac:dyDescent="0.3">
      <c r="A42" s="81" t="s">
        <v>260</v>
      </c>
      <c r="B42" s="74" t="s">
        <v>261</v>
      </c>
      <c r="C42" s="74">
        <v>0.54614700000000005</v>
      </c>
      <c r="D42" s="75">
        <v>117500</v>
      </c>
      <c r="E42" s="75">
        <v>117500</v>
      </c>
      <c r="F42" s="76">
        <v>641.72</v>
      </c>
      <c r="G42" s="74"/>
      <c r="H42" s="82"/>
    </row>
    <row r="43" spans="1:8" ht="15.75" thickBot="1" x14ac:dyDescent="0.3">
      <c r="A43" s="81" t="s">
        <v>262</v>
      </c>
      <c r="B43" s="74" t="s">
        <v>263</v>
      </c>
      <c r="C43" s="74">
        <v>0.21679100000000001</v>
      </c>
      <c r="D43" s="75">
        <v>117500</v>
      </c>
      <c r="E43" s="75">
        <v>117500</v>
      </c>
      <c r="F43" s="76">
        <v>254.73</v>
      </c>
      <c r="G43" s="74"/>
      <c r="H43" s="82"/>
    </row>
    <row r="44" spans="1:8" ht="15.75" thickBot="1" x14ac:dyDescent="0.3">
      <c r="A44" s="81" t="s">
        <v>264</v>
      </c>
      <c r="B44" s="74" t="s">
        <v>265</v>
      </c>
      <c r="C44" s="74">
        <v>5.7530000000000003E-3</v>
      </c>
      <c r="D44" s="75">
        <v>117500</v>
      </c>
      <c r="E44" s="75">
        <v>117500</v>
      </c>
      <c r="F44" s="76">
        <v>6.76</v>
      </c>
      <c r="G44" s="74"/>
      <c r="H44" s="82"/>
    </row>
    <row r="45" spans="1:8" ht="15.75" thickBot="1" x14ac:dyDescent="0.3">
      <c r="A45" s="81" t="s">
        <v>431</v>
      </c>
      <c r="B45" s="74" t="s">
        <v>432</v>
      </c>
      <c r="C45" s="74">
        <v>0</v>
      </c>
      <c r="D45" s="75">
        <v>117500</v>
      </c>
      <c r="E45" s="75">
        <v>117500</v>
      </c>
      <c r="F45" s="76">
        <v>0</v>
      </c>
      <c r="G45" s="74"/>
      <c r="H45" s="82"/>
    </row>
    <row r="46" spans="1:8" ht="15.75" thickBot="1" x14ac:dyDescent="0.3">
      <c r="A46" s="81" t="s">
        <v>433</v>
      </c>
      <c r="B46" s="74" t="s">
        <v>434</v>
      </c>
      <c r="C46" s="74">
        <v>1.4349000000000001</v>
      </c>
      <c r="D46" s="75">
        <v>117500</v>
      </c>
      <c r="E46" s="75">
        <v>117500</v>
      </c>
      <c r="F46" s="76">
        <v>1686.01</v>
      </c>
      <c r="G46" s="74"/>
      <c r="H46" s="82"/>
    </row>
    <row r="47" spans="1:8" ht="15.75" thickBot="1" x14ac:dyDescent="0.3">
      <c r="A47" s="83"/>
      <c r="B47" s="84" t="s">
        <v>266</v>
      </c>
      <c r="C47" s="84">
        <v>2.7507549999999998</v>
      </c>
      <c r="D47" s="84"/>
      <c r="E47" s="86"/>
      <c r="F47" s="86"/>
      <c r="G47" s="86"/>
      <c r="H47" s="85"/>
    </row>
    <row r="52" spans="1:8" x14ac:dyDescent="0.25">
      <c r="A52">
        <v>131309</v>
      </c>
    </row>
    <row r="53" spans="1:8" ht="15.75" thickBot="1" x14ac:dyDescent="0.3"/>
    <row r="54" spans="1:8" ht="15.75" thickBot="1" x14ac:dyDescent="0.3">
      <c r="A54" s="77" t="s">
        <v>248</v>
      </c>
      <c r="B54" s="78" t="s">
        <v>249</v>
      </c>
      <c r="C54" s="79" t="s">
        <v>250</v>
      </c>
      <c r="D54" s="79" t="s">
        <v>251</v>
      </c>
      <c r="E54" s="80" t="s">
        <v>252</v>
      </c>
      <c r="F54" s="79" t="s">
        <v>253</v>
      </c>
      <c r="G54" s="79"/>
      <c r="H54" s="79"/>
    </row>
    <row r="55" spans="1:8" ht="15.75" thickBot="1" x14ac:dyDescent="0.3">
      <c r="A55" s="81" t="s">
        <v>254</v>
      </c>
      <c r="B55" s="74" t="s">
        <v>255</v>
      </c>
      <c r="C55" s="74">
        <v>0.49076399999999998</v>
      </c>
      <c r="D55" s="75">
        <v>56800</v>
      </c>
      <c r="E55" s="75">
        <v>56800</v>
      </c>
      <c r="F55" s="76">
        <v>278.76</v>
      </c>
      <c r="G55" s="74"/>
      <c r="H55" s="82"/>
    </row>
    <row r="56" spans="1:8" ht="15.75" thickBot="1" x14ac:dyDescent="0.3">
      <c r="A56" s="81" t="s">
        <v>256</v>
      </c>
      <c r="B56" s="74" t="s">
        <v>257</v>
      </c>
      <c r="C56" s="74">
        <v>0</v>
      </c>
      <c r="D56" s="75">
        <v>56800</v>
      </c>
      <c r="E56" s="75">
        <v>56800</v>
      </c>
      <c r="F56" s="76">
        <v>0</v>
      </c>
      <c r="G56" s="74"/>
      <c r="H56" s="82"/>
    </row>
    <row r="57" spans="1:8" ht="15.75" thickBot="1" x14ac:dyDescent="0.3">
      <c r="A57" s="81" t="s">
        <v>258</v>
      </c>
      <c r="B57" s="74" t="s">
        <v>259</v>
      </c>
      <c r="C57" s="74">
        <v>5.6399999999999999E-2</v>
      </c>
      <c r="D57" s="75">
        <v>56800</v>
      </c>
      <c r="E57" s="75">
        <v>56800</v>
      </c>
      <c r="F57" s="76">
        <v>32.04</v>
      </c>
      <c r="G57" s="74"/>
      <c r="H57" s="82"/>
    </row>
    <row r="58" spans="1:8" ht="15.75" thickBot="1" x14ac:dyDescent="0.3">
      <c r="A58" s="81" t="s">
        <v>260</v>
      </c>
      <c r="B58" s="74" t="s">
        <v>261</v>
      </c>
      <c r="C58" s="74">
        <v>0.54614700000000005</v>
      </c>
      <c r="D58" s="75">
        <v>56800</v>
      </c>
      <c r="E58" s="75">
        <v>56800</v>
      </c>
      <c r="F58" s="76">
        <v>310.20999999999998</v>
      </c>
      <c r="G58" s="74"/>
      <c r="H58" s="82"/>
    </row>
    <row r="59" spans="1:8" ht="15.75" thickBot="1" x14ac:dyDescent="0.3">
      <c r="A59" s="81" t="s">
        <v>262</v>
      </c>
      <c r="B59" s="74" t="s">
        <v>263</v>
      </c>
      <c r="C59" s="74">
        <v>0.21679100000000001</v>
      </c>
      <c r="D59" s="75">
        <v>56800</v>
      </c>
      <c r="E59" s="75">
        <v>56800</v>
      </c>
      <c r="F59" s="76">
        <v>123.14</v>
      </c>
      <c r="G59" s="74"/>
      <c r="H59" s="82"/>
    </row>
    <row r="60" spans="1:8" ht="15.75" thickBot="1" x14ac:dyDescent="0.3">
      <c r="A60" s="81" t="s">
        <v>264</v>
      </c>
      <c r="B60" s="74" t="s">
        <v>265</v>
      </c>
      <c r="C60" s="74">
        <v>5.7530000000000003E-3</v>
      </c>
      <c r="D60" s="75">
        <v>56800</v>
      </c>
      <c r="E60" s="75">
        <v>56800</v>
      </c>
      <c r="F60" s="76">
        <v>3.27</v>
      </c>
      <c r="G60" s="74"/>
      <c r="H60" s="82"/>
    </row>
    <row r="61" spans="1:8" ht="15.75" thickBot="1" x14ac:dyDescent="0.3">
      <c r="A61" s="81" t="s">
        <v>431</v>
      </c>
      <c r="B61" s="74" t="s">
        <v>432</v>
      </c>
      <c r="C61" s="74">
        <v>0</v>
      </c>
      <c r="D61" s="75">
        <v>56800</v>
      </c>
      <c r="E61" s="75">
        <v>56800</v>
      </c>
      <c r="F61" s="76">
        <v>0</v>
      </c>
      <c r="G61" s="74"/>
      <c r="H61" s="82"/>
    </row>
    <row r="62" spans="1:8" ht="15.75" thickBot="1" x14ac:dyDescent="0.3">
      <c r="A62" s="81" t="s">
        <v>433</v>
      </c>
      <c r="B62" s="74" t="s">
        <v>434</v>
      </c>
      <c r="C62" s="74">
        <v>1.4349000000000001</v>
      </c>
      <c r="D62" s="75">
        <v>56800</v>
      </c>
      <c r="E62" s="75">
        <v>56800</v>
      </c>
      <c r="F62" s="76">
        <v>815.02</v>
      </c>
      <c r="G62" s="74"/>
      <c r="H62" s="82"/>
    </row>
    <row r="63" spans="1:8" ht="15.75" thickBot="1" x14ac:dyDescent="0.3">
      <c r="A63" s="83"/>
      <c r="B63" s="84" t="s">
        <v>266</v>
      </c>
      <c r="C63" s="84">
        <v>2.7507549999999998</v>
      </c>
      <c r="D63" s="86"/>
      <c r="E63" s="86"/>
      <c r="F63" s="86"/>
      <c r="G63" s="86"/>
      <c r="H63" s="85"/>
    </row>
    <row r="66" spans="1:8" ht="15.75" thickBot="1" x14ac:dyDescent="0.3">
      <c r="A66" s="92">
        <v>134737</v>
      </c>
    </row>
    <row r="67" spans="1:8" ht="15.75" thickBot="1" x14ac:dyDescent="0.3">
      <c r="A67" s="77" t="s">
        <v>248</v>
      </c>
      <c r="B67" s="78" t="s">
        <v>249</v>
      </c>
      <c r="C67" s="79" t="s">
        <v>250</v>
      </c>
      <c r="D67" s="79" t="s">
        <v>251</v>
      </c>
      <c r="E67" s="80" t="s">
        <v>252</v>
      </c>
      <c r="F67" s="79" t="s">
        <v>253</v>
      </c>
      <c r="G67" s="79"/>
      <c r="H67" s="79"/>
    </row>
    <row r="68" spans="1:8" ht="15.75" thickBot="1" x14ac:dyDescent="0.3">
      <c r="A68" s="81" t="s">
        <v>254</v>
      </c>
      <c r="B68" s="74" t="s">
        <v>255</v>
      </c>
      <c r="C68" s="74">
        <v>0.49076399999999998</v>
      </c>
      <c r="D68" s="75">
        <v>14330540</v>
      </c>
      <c r="E68" s="75">
        <v>0</v>
      </c>
      <c r="F68" s="76">
        <v>0</v>
      </c>
      <c r="G68" s="74"/>
      <c r="H68" s="82"/>
    </row>
    <row r="69" spans="1:8" ht="15.75" thickBot="1" x14ac:dyDescent="0.3">
      <c r="A69" s="81" t="s">
        <v>256</v>
      </c>
      <c r="B69" s="74" t="s">
        <v>257</v>
      </c>
      <c r="C69" s="74">
        <v>0</v>
      </c>
      <c r="D69" s="75">
        <v>14330540</v>
      </c>
      <c r="E69" s="75">
        <v>0</v>
      </c>
      <c r="F69" s="76">
        <v>0</v>
      </c>
      <c r="G69" s="74"/>
      <c r="H69" s="82"/>
    </row>
    <row r="70" spans="1:8" ht="15.75" thickBot="1" x14ac:dyDescent="0.3">
      <c r="A70" s="81" t="s">
        <v>258</v>
      </c>
      <c r="B70" s="74" t="s">
        <v>259</v>
      </c>
      <c r="C70" s="74">
        <v>5.6399999999999999E-2</v>
      </c>
      <c r="D70" s="75">
        <v>14330540</v>
      </c>
      <c r="E70" s="75">
        <v>0</v>
      </c>
      <c r="F70" s="76">
        <v>0</v>
      </c>
      <c r="G70" s="74"/>
      <c r="H70" s="82"/>
    </row>
    <row r="71" spans="1:8" ht="15.75" thickBot="1" x14ac:dyDescent="0.3">
      <c r="A71" s="81" t="s">
        <v>260</v>
      </c>
      <c r="B71" s="74" t="s">
        <v>261</v>
      </c>
      <c r="C71" s="74">
        <v>0.54614700000000005</v>
      </c>
      <c r="D71" s="75">
        <v>14330540</v>
      </c>
      <c r="E71" s="75">
        <v>0</v>
      </c>
      <c r="F71" s="76">
        <v>0</v>
      </c>
      <c r="G71" s="74"/>
      <c r="H71" s="82"/>
    </row>
    <row r="72" spans="1:8" ht="15.75" thickBot="1" x14ac:dyDescent="0.3">
      <c r="A72" s="81" t="s">
        <v>262</v>
      </c>
      <c r="B72" s="74" t="s">
        <v>263</v>
      </c>
      <c r="C72" s="74">
        <v>0.21679100000000001</v>
      </c>
      <c r="D72" s="75">
        <v>14330540</v>
      </c>
      <c r="E72" s="75">
        <v>0</v>
      </c>
      <c r="F72" s="76">
        <v>0</v>
      </c>
      <c r="G72" s="74"/>
      <c r="H72" s="82"/>
    </row>
    <row r="73" spans="1:8" ht="15.75" thickBot="1" x14ac:dyDescent="0.3">
      <c r="A73" s="81" t="s">
        <v>264</v>
      </c>
      <c r="B73" s="74" t="s">
        <v>265</v>
      </c>
      <c r="C73" s="74">
        <v>5.7530000000000003E-3</v>
      </c>
      <c r="D73" s="75">
        <v>14330540</v>
      </c>
      <c r="E73" s="75">
        <v>0</v>
      </c>
      <c r="F73" s="76">
        <v>0</v>
      </c>
      <c r="G73" s="74"/>
      <c r="H73" s="82"/>
    </row>
    <row r="74" spans="1:8" ht="15.75" thickBot="1" x14ac:dyDescent="0.3">
      <c r="A74" s="81" t="s">
        <v>431</v>
      </c>
      <c r="B74" s="74" t="s">
        <v>432</v>
      </c>
      <c r="C74" s="74">
        <v>0</v>
      </c>
      <c r="D74" s="75">
        <v>14330540</v>
      </c>
      <c r="E74" s="75">
        <v>0</v>
      </c>
      <c r="F74" s="76">
        <v>0</v>
      </c>
      <c r="G74" s="74"/>
      <c r="H74" s="82"/>
    </row>
    <row r="75" spans="1:8" ht="15.75" thickBot="1" x14ac:dyDescent="0.3">
      <c r="A75" s="81" t="s">
        <v>433</v>
      </c>
      <c r="B75" s="74" t="s">
        <v>434</v>
      </c>
      <c r="C75" s="74">
        <v>1.4349000000000001</v>
      </c>
      <c r="D75" s="75">
        <v>14330540</v>
      </c>
      <c r="E75" s="75">
        <v>0</v>
      </c>
      <c r="F75" s="76">
        <v>0</v>
      </c>
      <c r="G75" s="74"/>
      <c r="H75" s="82"/>
    </row>
    <row r="76" spans="1:8" ht="15.75" thickBot="1" x14ac:dyDescent="0.3">
      <c r="A76" s="83"/>
      <c r="B76" s="84" t="s">
        <v>266</v>
      </c>
      <c r="C76" s="84">
        <v>2.7507549999999998</v>
      </c>
      <c r="D76" s="86"/>
      <c r="E76" s="86"/>
      <c r="F76" s="86"/>
      <c r="G76" s="86"/>
      <c r="H76" s="85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D10"/>
  <sheetViews>
    <sheetView workbookViewId="0">
      <selection activeCell="D8" sqref="D8"/>
    </sheetView>
  </sheetViews>
  <sheetFormatPr defaultRowHeight="15" x14ac:dyDescent="0.25"/>
  <cols>
    <col min="1" max="1" width="31.28515625" customWidth="1"/>
    <col min="2" max="2" width="20" customWidth="1"/>
    <col min="3" max="3" width="19.7109375" customWidth="1"/>
    <col min="4" max="4" width="16" customWidth="1"/>
  </cols>
  <sheetData>
    <row r="1" spans="1:4" ht="15.75" thickBot="1" x14ac:dyDescent="0.3">
      <c r="A1" s="14" t="s">
        <v>7</v>
      </c>
      <c r="B1" s="15"/>
      <c r="C1" s="16"/>
      <c r="D1" s="15"/>
    </row>
    <row r="2" spans="1:4" ht="30.75" thickBot="1" x14ac:dyDescent="0.3">
      <c r="A2" s="4" t="s">
        <v>6</v>
      </c>
      <c r="B2" s="4" t="s">
        <v>16</v>
      </c>
      <c r="C2" s="4" t="s">
        <v>5</v>
      </c>
      <c r="D2" s="4" t="s">
        <v>4</v>
      </c>
    </row>
    <row r="3" spans="1:4" ht="29.25" thickBot="1" x14ac:dyDescent="0.3">
      <c r="A3" s="6" t="s">
        <v>44</v>
      </c>
      <c r="B3" s="5">
        <f>'Tax Benefit '!G29</f>
        <v>371034.66045941575</v>
      </c>
      <c r="C3" s="5">
        <f>'Tax Benefit '!G30</f>
        <v>252731.33055113532</v>
      </c>
      <c r="D3" s="5">
        <f>'Tax Benefit '!G31</f>
        <v>160789.44889716478</v>
      </c>
    </row>
    <row r="4" spans="1:4" ht="15.75" thickBot="1" x14ac:dyDescent="0.3">
      <c r="A4" s="6" t="s">
        <v>47</v>
      </c>
      <c r="B4" s="5">
        <f>'Tax Benefit '!I29</f>
        <v>0</v>
      </c>
      <c r="C4" s="5">
        <f>'Tax Benefit '!I30</f>
        <v>0</v>
      </c>
      <c r="D4" s="5">
        <f>'Tax Benefit '!I31</f>
        <v>0</v>
      </c>
    </row>
    <row r="5" spans="1:4" ht="15.75" thickBot="1" x14ac:dyDescent="0.3"/>
    <row r="6" spans="1:4" ht="15.75" thickBot="1" x14ac:dyDescent="0.3">
      <c r="A6" s="14" t="s">
        <v>45</v>
      </c>
      <c r="B6" s="15"/>
      <c r="C6" s="16"/>
      <c r="D6" s="15"/>
    </row>
    <row r="7" spans="1:4" ht="30.75" thickBot="1" x14ac:dyDescent="0.3">
      <c r="A7" s="4" t="s">
        <v>6</v>
      </c>
      <c r="B7" s="4" t="s">
        <v>16</v>
      </c>
      <c r="C7" s="4" t="s">
        <v>5</v>
      </c>
      <c r="D7" s="4" t="s">
        <v>4</v>
      </c>
    </row>
    <row r="8" spans="1:4" ht="29.25" thickBot="1" x14ac:dyDescent="0.3">
      <c r="A8" s="6" t="s">
        <v>44</v>
      </c>
      <c r="B8" s="5">
        <f>(ROUND(B3,-4))</f>
        <v>370000</v>
      </c>
      <c r="C8" s="5">
        <f>(ROUND(C3,-4))</f>
        <v>250000</v>
      </c>
      <c r="D8" s="5">
        <f>(ROUND(D3,-4))</f>
        <v>160000</v>
      </c>
    </row>
    <row r="9" spans="1:4" ht="15.75" thickBot="1" x14ac:dyDescent="0.3">
      <c r="A9" s="52" t="s">
        <v>47</v>
      </c>
      <c r="B9" s="53">
        <f>(ROUND(B4,-5))</f>
        <v>0</v>
      </c>
      <c r="C9" s="53">
        <f t="shared" ref="C9:D9" si="0">(ROUND(C4,-5))</f>
        <v>0</v>
      </c>
      <c r="D9" s="53">
        <f t="shared" si="0"/>
        <v>0</v>
      </c>
    </row>
    <row r="10" spans="1:4" ht="16.5" thickTop="1" thickBot="1" x14ac:dyDescent="0.3">
      <c r="A10" s="7" t="s">
        <v>46</v>
      </c>
      <c r="B10" s="54">
        <f>SUM(B8:B9)</f>
        <v>370000</v>
      </c>
      <c r="C10" s="54">
        <f>SUM(C8:C9)</f>
        <v>250000</v>
      </c>
      <c r="D10" s="54">
        <f>SUM(D8:D9)</f>
        <v>160000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80"/>
  <sheetViews>
    <sheetView topLeftCell="A37" workbookViewId="0">
      <selection activeCell="A62" sqref="A62:B62"/>
    </sheetView>
  </sheetViews>
  <sheetFormatPr defaultRowHeight="15" x14ac:dyDescent="0.25"/>
  <cols>
    <col min="1" max="1" width="18.7109375" style="65" customWidth="1"/>
    <col min="2" max="2" width="33.28515625" style="65" customWidth="1"/>
  </cols>
  <sheetData>
    <row r="1" spans="1:2" ht="15.75" thickBot="1" x14ac:dyDescent="0.3">
      <c r="A1" s="57" t="s">
        <v>49</v>
      </c>
      <c r="B1" s="57" t="s">
        <v>50</v>
      </c>
    </row>
    <row r="2" spans="1:2" ht="15.75" thickBot="1" x14ac:dyDescent="0.3">
      <c r="A2" s="57" t="s">
        <v>51</v>
      </c>
      <c r="B2" s="58" t="s">
        <v>52</v>
      </c>
    </row>
    <row r="3" spans="1:2" ht="15.75" thickBot="1" x14ac:dyDescent="0.3">
      <c r="A3" s="59" t="s">
        <v>53</v>
      </c>
      <c r="B3" s="60" t="s">
        <v>54</v>
      </c>
    </row>
    <row r="4" spans="1:2" ht="15.75" thickBot="1" x14ac:dyDescent="0.3">
      <c r="A4" s="59" t="s">
        <v>55</v>
      </c>
      <c r="B4" s="60" t="s">
        <v>56</v>
      </c>
    </row>
    <row r="5" spans="1:2" ht="15.75" thickBot="1" x14ac:dyDescent="0.3">
      <c r="A5" s="59" t="s">
        <v>57</v>
      </c>
      <c r="B5" s="60" t="s">
        <v>58</v>
      </c>
    </row>
    <row r="6" spans="1:2" ht="15.75" thickBot="1" x14ac:dyDescent="0.3">
      <c r="A6" s="59" t="s">
        <v>59</v>
      </c>
      <c r="B6" s="60" t="s">
        <v>60</v>
      </c>
    </row>
    <row r="7" spans="1:2" ht="15.75" thickBot="1" x14ac:dyDescent="0.3">
      <c r="A7" s="59" t="s">
        <v>61</v>
      </c>
      <c r="B7" s="60" t="s">
        <v>62</v>
      </c>
    </row>
    <row r="8" spans="1:2" ht="15.75" thickBot="1" x14ac:dyDescent="0.3">
      <c r="A8" s="59" t="s">
        <v>63</v>
      </c>
      <c r="B8" s="60" t="s">
        <v>64</v>
      </c>
    </row>
    <row r="9" spans="1:2" ht="15.75" thickBot="1" x14ac:dyDescent="0.3">
      <c r="A9" s="59" t="s">
        <v>65</v>
      </c>
      <c r="B9" s="60" t="s">
        <v>66</v>
      </c>
    </row>
    <row r="10" spans="1:2" ht="15.75" thickBot="1" x14ac:dyDescent="0.3">
      <c r="A10" s="59" t="s">
        <v>67</v>
      </c>
      <c r="B10" s="60" t="s">
        <v>68</v>
      </c>
    </row>
    <row r="11" spans="1:2" ht="15.75" thickBot="1" x14ac:dyDescent="0.3">
      <c r="A11" s="59" t="s">
        <v>69</v>
      </c>
      <c r="B11" s="60" t="s">
        <v>70</v>
      </c>
    </row>
    <row r="12" spans="1:2" ht="15.75" thickBot="1" x14ac:dyDescent="0.3">
      <c r="A12" s="59" t="s">
        <v>71</v>
      </c>
      <c r="B12" s="60" t="s">
        <v>72</v>
      </c>
    </row>
    <row r="13" spans="1:2" ht="15.75" thickBot="1" x14ac:dyDescent="0.3">
      <c r="A13" s="59" t="s">
        <v>73</v>
      </c>
      <c r="B13" s="60" t="s">
        <v>74</v>
      </c>
    </row>
    <row r="14" spans="1:2" ht="15.75" thickBot="1" x14ac:dyDescent="0.3">
      <c r="A14" s="61" t="s">
        <v>75</v>
      </c>
      <c r="B14" s="62" t="s">
        <v>76</v>
      </c>
    </row>
    <row r="15" spans="1:2" ht="15.75" thickBot="1" x14ac:dyDescent="0.3">
      <c r="A15" s="59" t="s">
        <v>77</v>
      </c>
      <c r="B15" s="60" t="s">
        <v>78</v>
      </c>
    </row>
    <row r="16" spans="1:2" ht="15.75" thickBot="1" x14ac:dyDescent="0.3">
      <c r="A16" s="59" t="s">
        <v>79</v>
      </c>
      <c r="B16" s="60" t="s">
        <v>80</v>
      </c>
    </row>
    <row r="17" spans="1:2" ht="15.75" thickBot="1" x14ac:dyDescent="0.3">
      <c r="A17" s="59" t="s">
        <v>81</v>
      </c>
      <c r="B17" s="60" t="s">
        <v>82</v>
      </c>
    </row>
    <row r="18" spans="1:2" ht="15.75" thickBot="1" x14ac:dyDescent="0.3">
      <c r="A18" s="59" t="s">
        <v>83</v>
      </c>
      <c r="B18" s="60" t="s">
        <v>84</v>
      </c>
    </row>
    <row r="19" spans="1:2" ht="15.75" thickBot="1" x14ac:dyDescent="0.3">
      <c r="A19" s="63" t="s">
        <v>85</v>
      </c>
      <c r="B19" s="64" t="s">
        <v>86</v>
      </c>
    </row>
    <row r="20" spans="1:2" ht="15.75" thickBot="1" x14ac:dyDescent="0.3">
      <c r="A20" s="59" t="s">
        <v>87</v>
      </c>
      <c r="B20" s="60" t="s">
        <v>88</v>
      </c>
    </row>
    <row r="21" spans="1:2" ht="15.75" thickBot="1" x14ac:dyDescent="0.3">
      <c r="A21" s="59" t="s">
        <v>89</v>
      </c>
      <c r="B21" s="60" t="s">
        <v>90</v>
      </c>
    </row>
    <row r="22" spans="1:2" ht="15.75" thickBot="1" x14ac:dyDescent="0.3">
      <c r="A22" s="59" t="s">
        <v>91</v>
      </c>
      <c r="B22" s="60" t="s">
        <v>92</v>
      </c>
    </row>
    <row r="23" spans="1:2" ht="15.75" thickBot="1" x14ac:dyDescent="0.3">
      <c r="A23" s="59" t="s">
        <v>93</v>
      </c>
      <c r="B23" s="60" t="s">
        <v>94</v>
      </c>
    </row>
    <row r="24" spans="1:2" ht="15.75" thickBot="1" x14ac:dyDescent="0.3">
      <c r="A24" s="59" t="s">
        <v>95</v>
      </c>
      <c r="B24" s="60" t="s">
        <v>96</v>
      </c>
    </row>
    <row r="25" spans="1:2" ht="30.75" thickBot="1" x14ac:dyDescent="0.3">
      <c r="A25" s="59" t="s">
        <v>97</v>
      </c>
      <c r="B25" s="60" t="s">
        <v>98</v>
      </c>
    </row>
    <row r="26" spans="1:2" ht="15.75" thickBot="1" x14ac:dyDescent="0.3">
      <c r="A26" s="59" t="s">
        <v>99</v>
      </c>
      <c r="B26" s="60" t="s">
        <v>100</v>
      </c>
    </row>
    <row r="27" spans="1:2" ht="30.75" thickBot="1" x14ac:dyDescent="0.3">
      <c r="A27" s="59" t="s">
        <v>101</v>
      </c>
      <c r="B27" s="60" t="s">
        <v>102</v>
      </c>
    </row>
    <row r="28" spans="1:2" ht="15.75" thickBot="1" x14ac:dyDescent="0.3">
      <c r="A28" s="59" t="s">
        <v>103</v>
      </c>
      <c r="B28" s="60" t="s">
        <v>104</v>
      </c>
    </row>
    <row r="29" spans="1:2" ht="30.75" thickBot="1" x14ac:dyDescent="0.3">
      <c r="A29" s="59" t="s">
        <v>105</v>
      </c>
      <c r="B29" s="60" t="s">
        <v>106</v>
      </c>
    </row>
    <row r="30" spans="1:2" ht="15.75" thickBot="1" x14ac:dyDescent="0.3">
      <c r="A30" s="59" t="s">
        <v>107</v>
      </c>
      <c r="B30" s="60" t="s">
        <v>108</v>
      </c>
    </row>
    <row r="31" spans="1:2" ht="15.75" thickBot="1" x14ac:dyDescent="0.3">
      <c r="A31" s="59" t="s">
        <v>109</v>
      </c>
      <c r="B31" s="60" t="s">
        <v>110</v>
      </c>
    </row>
    <row r="32" spans="1:2" ht="15.75" thickBot="1" x14ac:dyDescent="0.3">
      <c r="A32" s="59" t="s">
        <v>111</v>
      </c>
      <c r="B32" s="60" t="s">
        <v>112</v>
      </c>
    </row>
    <row r="33" spans="1:2" ht="15.75" thickBot="1" x14ac:dyDescent="0.3">
      <c r="A33" s="59" t="s">
        <v>113</v>
      </c>
      <c r="B33" s="60" t="s">
        <v>114</v>
      </c>
    </row>
    <row r="34" spans="1:2" ht="15.75" thickBot="1" x14ac:dyDescent="0.3">
      <c r="A34" s="59" t="s">
        <v>115</v>
      </c>
      <c r="B34" s="60" t="s">
        <v>116</v>
      </c>
    </row>
    <row r="35" spans="1:2" ht="15.75" thickBot="1" x14ac:dyDescent="0.3">
      <c r="A35" s="59" t="s">
        <v>117</v>
      </c>
      <c r="B35" s="60" t="s">
        <v>118</v>
      </c>
    </row>
    <row r="36" spans="1:2" ht="15.75" thickBot="1" x14ac:dyDescent="0.3">
      <c r="A36" s="59" t="s">
        <v>119</v>
      </c>
      <c r="B36" s="60" t="s">
        <v>120</v>
      </c>
    </row>
    <row r="37" spans="1:2" ht="15.75" thickBot="1" x14ac:dyDescent="0.3">
      <c r="A37" s="59" t="s">
        <v>121</v>
      </c>
      <c r="B37" s="60" t="s">
        <v>122</v>
      </c>
    </row>
    <row r="38" spans="1:2" ht="15.75" thickBot="1" x14ac:dyDescent="0.3">
      <c r="A38" s="59" t="s">
        <v>123</v>
      </c>
      <c r="B38" s="60" t="s">
        <v>124</v>
      </c>
    </row>
    <row r="39" spans="1:2" ht="15.75" thickBot="1" x14ac:dyDescent="0.3">
      <c r="A39" s="59" t="s">
        <v>125</v>
      </c>
      <c r="B39" s="60" t="s">
        <v>126</v>
      </c>
    </row>
    <row r="40" spans="1:2" ht="15.75" thickBot="1" x14ac:dyDescent="0.3">
      <c r="A40" s="59" t="s">
        <v>127</v>
      </c>
      <c r="B40" s="60" t="s">
        <v>128</v>
      </c>
    </row>
    <row r="41" spans="1:2" ht="15.75" thickBot="1" x14ac:dyDescent="0.3">
      <c r="A41" s="59" t="s">
        <v>129</v>
      </c>
      <c r="B41" s="60" t="s">
        <v>130</v>
      </c>
    </row>
    <row r="42" spans="1:2" ht="15.75" thickBot="1" x14ac:dyDescent="0.3">
      <c r="A42" s="59" t="s">
        <v>131</v>
      </c>
      <c r="B42" s="60" t="s">
        <v>132</v>
      </c>
    </row>
    <row r="43" spans="1:2" ht="15.75" thickBot="1" x14ac:dyDescent="0.3">
      <c r="A43" s="59" t="s">
        <v>133</v>
      </c>
      <c r="B43" s="60" t="s">
        <v>134</v>
      </c>
    </row>
    <row r="44" spans="1:2" ht="15.75" thickBot="1" x14ac:dyDescent="0.3">
      <c r="A44" s="59" t="s">
        <v>135</v>
      </c>
      <c r="B44" s="60" t="s">
        <v>136</v>
      </c>
    </row>
    <row r="45" spans="1:2" ht="15.75" thickBot="1" x14ac:dyDescent="0.3">
      <c r="A45" s="59" t="s">
        <v>137</v>
      </c>
      <c r="B45" s="60" t="s">
        <v>138</v>
      </c>
    </row>
    <row r="46" spans="1:2" ht="15.75" thickBot="1" x14ac:dyDescent="0.3">
      <c r="A46" s="59" t="s">
        <v>139</v>
      </c>
      <c r="B46" s="60" t="s">
        <v>140</v>
      </c>
    </row>
    <row r="47" spans="1:2" ht="15.75" thickBot="1" x14ac:dyDescent="0.3">
      <c r="A47" s="59" t="s">
        <v>141</v>
      </c>
      <c r="B47" s="60" t="s">
        <v>142</v>
      </c>
    </row>
    <row r="48" spans="1:2" ht="15.75" thickBot="1" x14ac:dyDescent="0.3">
      <c r="A48" s="59" t="s">
        <v>143</v>
      </c>
      <c r="B48" s="60" t="s">
        <v>143</v>
      </c>
    </row>
    <row r="49" spans="1:2" ht="15.75" thickBot="1" x14ac:dyDescent="0.3">
      <c r="A49" s="59" t="s">
        <v>144</v>
      </c>
      <c r="B49" s="60" t="s">
        <v>145</v>
      </c>
    </row>
    <row r="50" spans="1:2" ht="15.75" thickBot="1" x14ac:dyDescent="0.3">
      <c r="A50" s="59" t="s">
        <v>146</v>
      </c>
      <c r="B50" s="60" t="s">
        <v>147</v>
      </c>
    </row>
    <row r="51" spans="1:2" ht="15.75" thickBot="1" x14ac:dyDescent="0.3">
      <c r="A51" s="59" t="s">
        <v>148</v>
      </c>
      <c r="B51" s="60" t="s">
        <v>149</v>
      </c>
    </row>
    <row r="52" spans="1:2" ht="15.75" thickBot="1" x14ac:dyDescent="0.3">
      <c r="A52" s="59" t="s">
        <v>150</v>
      </c>
      <c r="B52" s="60" t="s">
        <v>151</v>
      </c>
    </row>
    <row r="53" spans="1:2" ht="15.75" thickBot="1" x14ac:dyDescent="0.3">
      <c r="A53" s="59" t="s">
        <v>152</v>
      </c>
      <c r="B53" s="60" t="s">
        <v>153</v>
      </c>
    </row>
    <row r="54" spans="1:2" ht="15.75" thickBot="1" x14ac:dyDescent="0.3">
      <c r="A54" s="59" t="s">
        <v>154</v>
      </c>
      <c r="B54" s="60" t="s">
        <v>155</v>
      </c>
    </row>
    <row r="55" spans="1:2" ht="15.75" thickBot="1" x14ac:dyDescent="0.3">
      <c r="A55" s="59" t="s">
        <v>156</v>
      </c>
      <c r="B55" s="60" t="s">
        <v>157</v>
      </c>
    </row>
    <row r="56" spans="1:2" ht="15.75" thickBot="1" x14ac:dyDescent="0.3">
      <c r="A56" s="59" t="s">
        <v>158</v>
      </c>
      <c r="B56" s="60" t="s">
        <v>159</v>
      </c>
    </row>
    <row r="57" spans="1:2" ht="15.75" thickBot="1" x14ac:dyDescent="0.3">
      <c r="A57" s="63" t="s">
        <v>160</v>
      </c>
      <c r="B57" s="64" t="s">
        <v>161</v>
      </c>
    </row>
    <row r="58" spans="1:2" ht="15.75" thickBot="1" x14ac:dyDescent="0.3">
      <c r="A58" s="59" t="s">
        <v>162</v>
      </c>
      <c r="B58" s="60" t="s">
        <v>163</v>
      </c>
    </row>
    <row r="59" spans="1:2" ht="15.75" thickBot="1" x14ac:dyDescent="0.3">
      <c r="A59" s="61" t="s">
        <v>164</v>
      </c>
      <c r="B59" s="62" t="s">
        <v>165</v>
      </c>
    </row>
    <row r="60" spans="1:2" ht="15.75" thickBot="1" x14ac:dyDescent="0.3">
      <c r="A60" s="59" t="s">
        <v>166</v>
      </c>
      <c r="B60" s="60" t="s">
        <v>167</v>
      </c>
    </row>
    <row r="61" spans="1:2" ht="15.75" thickBot="1" x14ac:dyDescent="0.3">
      <c r="A61" s="61" t="s">
        <v>168</v>
      </c>
      <c r="B61" s="62" t="s">
        <v>169</v>
      </c>
    </row>
    <row r="62" spans="1:2" ht="15.75" thickBot="1" x14ac:dyDescent="0.3">
      <c r="A62" s="61" t="s">
        <v>170</v>
      </c>
      <c r="B62" s="62" t="s">
        <v>171</v>
      </c>
    </row>
    <row r="63" spans="1:2" ht="15.75" thickBot="1" x14ac:dyDescent="0.3">
      <c r="A63" s="59" t="s">
        <v>172</v>
      </c>
      <c r="B63" s="60" t="s">
        <v>173</v>
      </c>
    </row>
    <row r="64" spans="1:2" ht="15.75" thickBot="1" x14ac:dyDescent="0.3">
      <c r="A64" s="59" t="s">
        <v>174</v>
      </c>
      <c r="B64" s="60" t="s">
        <v>175</v>
      </c>
    </row>
    <row r="65" spans="1:2" ht="15.75" thickBot="1" x14ac:dyDescent="0.3">
      <c r="A65" s="59" t="s">
        <v>176</v>
      </c>
      <c r="B65" s="60" t="s">
        <v>177</v>
      </c>
    </row>
    <row r="66" spans="1:2" ht="15.75" thickBot="1" x14ac:dyDescent="0.3">
      <c r="A66" s="59" t="s">
        <v>178</v>
      </c>
      <c r="B66" s="60" t="s">
        <v>179</v>
      </c>
    </row>
    <row r="67" spans="1:2" ht="15.75" thickBot="1" x14ac:dyDescent="0.3">
      <c r="A67" s="59" t="s">
        <v>180</v>
      </c>
      <c r="B67" s="60" t="s">
        <v>181</v>
      </c>
    </row>
    <row r="68" spans="1:2" ht="15.75" thickBot="1" x14ac:dyDescent="0.3">
      <c r="A68" s="59" t="s">
        <v>182</v>
      </c>
      <c r="B68" s="60" t="s">
        <v>183</v>
      </c>
    </row>
    <row r="69" spans="1:2" ht="15.75" thickBot="1" x14ac:dyDescent="0.3">
      <c r="A69" s="59" t="s">
        <v>184</v>
      </c>
      <c r="B69" s="60" t="s">
        <v>185</v>
      </c>
    </row>
    <row r="70" spans="1:2" ht="15.75" thickBot="1" x14ac:dyDescent="0.3">
      <c r="A70" s="61" t="s">
        <v>186</v>
      </c>
      <c r="B70" s="62" t="s">
        <v>187</v>
      </c>
    </row>
    <row r="71" spans="1:2" ht="15.75" thickBot="1" x14ac:dyDescent="0.3">
      <c r="A71" s="59" t="s">
        <v>188</v>
      </c>
      <c r="B71" s="60" t="s">
        <v>189</v>
      </c>
    </row>
    <row r="72" spans="1:2" ht="15.75" thickBot="1" x14ac:dyDescent="0.3">
      <c r="A72" s="59" t="s">
        <v>190</v>
      </c>
      <c r="B72" s="60" t="s">
        <v>191</v>
      </c>
    </row>
    <row r="73" spans="1:2" ht="15.75" thickBot="1" x14ac:dyDescent="0.3">
      <c r="A73" s="59" t="s">
        <v>192</v>
      </c>
      <c r="B73" s="60" t="s">
        <v>193</v>
      </c>
    </row>
    <row r="74" spans="1:2" ht="15.75" thickBot="1" x14ac:dyDescent="0.3">
      <c r="A74" s="59" t="s">
        <v>194</v>
      </c>
      <c r="B74" s="60" t="s">
        <v>195</v>
      </c>
    </row>
    <row r="75" spans="1:2" ht="15.75" thickBot="1" x14ac:dyDescent="0.3">
      <c r="A75" s="59" t="s">
        <v>196</v>
      </c>
      <c r="B75" s="60" t="s">
        <v>197</v>
      </c>
    </row>
    <row r="76" spans="1:2" ht="15.75" thickBot="1" x14ac:dyDescent="0.3">
      <c r="A76" s="59" t="s">
        <v>198</v>
      </c>
      <c r="B76" s="60" t="s">
        <v>199</v>
      </c>
    </row>
    <row r="77" spans="1:2" ht="15.75" thickBot="1" x14ac:dyDescent="0.3">
      <c r="A77" s="59" t="s">
        <v>200</v>
      </c>
      <c r="B77" s="60" t="s">
        <v>201</v>
      </c>
    </row>
    <row r="78" spans="1:2" ht="15.75" thickBot="1" x14ac:dyDescent="0.3">
      <c r="A78" s="59" t="s">
        <v>202</v>
      </c>
      <c r="B78" s="60" t="s">
        <v>203</v>
      </c>
    </row>
    <row r="79" spans="1:2" ht="15.75" thickBot="1" x14ac:dyDescent="0.3">
      <c r="A79" s="59" t="s">
        <v>204</v>
      </c>
      <c r="B79" s="60" t="s">
        <v>205</v>
      </c>
    </row>
    <row r="80" spans="1:2" ht="15.75" thickBot="1" x14ac:dyDescent="0.3">
      <c r="A80" s="59" t="s">
        <v>206</v>
      </c>
      <c r="B80" s="60" t="s">
        <v>207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Property Value Increase</vt:lpstr>
      <vt:lpstr>Parcel data</vt:lpstr>
      <vt:lpstr>Tax Benefit </vt:lpstr>
      <vt:lpstr>Summary </vt:lpstr>
      <vt:lpstr>GCAD Land Use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Ting Chen</dc:creator>
  <cp:lastModifiedBy>Monisha Khurana</cp:lastModifiedBy>
  <cp:lastPrinted>2017-02-09T21:42:06Z</cp:lastPrinted>
  <dcterms:created xsi:type="dcterms:W3CDTF">2016-09-26T19:33:35Z</dcterms:created>
  <dcterms:modified xsi:type="dcterms:W3CDTF">2018-10-18T21:34:55Z</dcterms:modified>
</cp:coreProperties>
</file>